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armyeitaas-my.sharepoint-mil.us/personal/cara_m_suppa_nfg_army_mil/Documents/Documents/0 - PO PAPERWORK/z AMA ADJ26-004 Keyport Army Navy (Cadre Boots) 1-09-26 to 1-08-27/"/>
    </mc:Choice>
  </mc:AlternateContent>
  <xr:revisionPtr revIDLastSave="0" documentId="8_{35AC1F86-1E6D-4FA4-8CEB-4BA0AA588501}" xr6:coauthVersionLast="47" xr6:coauthVersionMax="47" xr10:uidLastSave="{00000000-0000-0000-0000-000000000000}"/>
  <bookViews>
    <workbookView xWindow="-108" yWindow="84" windowWidth="23256" windowHeight="12264" tabRatio="500" firstSheet="1" activeTab="1" xr2:uid="{00000000-000D-0000-FFFF-FFFF00000000}"/>
  </bookViews>
  <sheets>
    <sheet name="5-1-23" sheetId="3" state="hidden" r:id="rId1"/>
    <sheet name="Cadre Boots" sheetId="4" r:id="rId2"/>
    <sheet name="CASUAL CLOTHING - SENECA" sheetId="6" state="hidden" r:id="rId3"/>
  </sheets>
  <definedNames>
    <definedName name="OLE_LINK1" localSheetId="0">'5-1-23'!#REF!</definedName>
    <definedName name="_xlnm.Print_Area" localSheetId="0">'5-1-23'!$A$1:$G$79</definedName>
    <definedName name="_xlnm.Print_Titles" localSheetId="0">'5-1-23'!$2:$2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1" i="4" l="1"/>
  <c r="I17" i="4"/>
  <c r="D53" i="6" l="1"/>
  <c r="F52" i="6"/>
  <c r="F51" i="6"/>
  <c r="F50" i="6"/>
  <c r="F49" i="6"/>
  <c r="F48" i="6"/>
  <c r="F47" i="6"/>
  <c r="F46" i="6"/>
  <c r="F45" i="6"/>
  <c r="F44" i="6"/>
  <c r="F43" i="6"/>
  <c r="D40" i="6"/>
  <c r="F39" i="6"/>
  <c r="F38" i="6"/>
  <c r="F37" i="6"/>
  <c r="F36" i="6"/>
  <c r="F35" i="6"/>
  <c r="F34" i="6"/>
  <c r="F33" i="6"/>
  <c r="F32" i="6"/>
  <c r="F31" i="6"/>
  <c r="F30" i="6"/>
  <c r="D27" i="6"/>
  <c r="F26" i="6"/>
  <c r="F25" i="6"/>
  <c r="F24" i="6"/>
  <c r="F23" i="6"/>
  <c r="F22" i="6"/>
  <c r="F21" i="6"/>
  <c r="F20" i="6"/>
  <c r="F19" i="6"/>
  <c r="F18" i="6"/>
  <c r="F17" i="6"/>
  <c r="D14" i="6"/>
  <c r="F13" i="6"/>
  <c r="F12" i="6"/>
  <c r="F11" i="6"/>
  <c r="F10" i="6"/>
  <c r="F9" i="6"/>
  <c r="F8" i="6"/>
  <c r="F7" i="6"/>
  <c r="F6" i="6"/>
  <c r="F5" i="6"/>
  <c r="F4" i="6"/>
  <c r="F27" i="6" l="1"/>
  <c r="F40" i="6"/>
  <c r="D55" i="6"/>
  <c r="F53" i="6"/>
  <c r="F14" i="6"/>
  <c r="F54" i="6" l="1"/>
  <c r="E56" i="4" l="1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E35" i="4"/>
  <c r="I34" i="4"/>
  <c r="I33" i="4"/>
  <c r="I32" i="4"/>
  <c r="I31" i="4"/>
  <c r="I30" i="4"/>
  <c r="I29" i="4"/>
  <c r="I28" i="4"/>
  <c r="I27" i="4"/>
  <c r="I26" i="4"/>
  <c r="I25" i="4"/>
  <c r="I24" i="4"/>
  <c r="I20" i="4"/>
  <c r="I19" i="4"/>
  <c r="I18" i="4"/>
  <c r="I16" i="4"/>
  <c r="I15" i="4"/>
  <c r="I14" i="4"/>
  <c r="I13" i="4"/>
  <c r="I12" i="4"/>
  <c r="I11" i="4"/>
  <c r="I10" i="4"/>
  <c r="I9" i="4"/>
  <c r="I8" i="4"/>
  <c r="I7" i="4"/>
  <c r="I6" i="4"/>
  <c r="I5" i="4"/>
  <c r="G67" i="3"/>
  <c r="G65" i="3"/>
  <c r="G63" i="3"/>
  <c r="G61" i="3"/>
  <c r="G59" i="3"/>
  <c r="G57" i="3"/>
  <c r="G55" i="3"/>
  <c r="G53" i="3"/>
  <c r="E31" i="3"/>
  <c r="G42" i="3"/>
  <c r="G40" i="3"/>
  <c r="G44" i="3"/>
  <c r="G46" i="3"/>
  <c r="G48" i="3"/>
  <c r="G38" i="3"/>
  <c r="E16" i="3"/>
  <c r="E50" i="3"/>
  <c r="G36" i="3"/>
  <c r="G34" i="3"/>
  <c r="G22" i="3"/>
  <c r="G23" i="3"/>
  <c r="G24" i="3"/>
  <c r="G25" i="3"/>
  <c r="G26" i="3"/>
  <c r="G27" i="3"/>
  <c r="G28" i="3"/>
  <c r="G29" i="3"/>
  <c r="G21" i="3"/>
  <c r="G20" i="3"/>
  <c r="G19" i="3"/>
  <c r="G7" i="3"/>
  <c r="G8" i="3"/>
  <c r="G9" i="3"/>
  <c r="G10" i="3"/>
  <c r="G11" i="3"/>
  <c r="G12" i="3"/>
  <c r="G13" i="3"/>
  <c r="G14" i="3"/>
  <c r="G6" i="3"/>
  <c r="G5" i="3"/>
  <c r="G4" i="3"/>
  <c r="E81" i="3"/>
  <c r="G79" i="3"/>
  <c r="G78" i="3"/>
  <c r="G77" i="3"/>
  <c r="G76" i="3"/>
  <c r="G75" i="3"/>
  <c r="G74" i="3"/>
  <c r="G73" i="3"/>
  <c r="G72" i="3"/>
  <c r="E69" i="3"/>
  <c r="I22" i="4" l="1"/>
  <c r="I36" i="4"/>
  <c r="I56" i="4"/>
  <c r="G50" i="3"/>
  <c r="E82" i="3"/>
  <c r="G16" i="3"/>
  <c r="G31" i="3"/>
  <c r="G81" i="3"/>
  <c r="G69" i="3"/>
  <c r="I57" i="4" l="1"/>
  <c r="G8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38" authorId="0" shapeId="0" xr:uid="{9CAD0CFE-C2A8-484B-B2C7-74674E636C72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previously FT2258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3" authorId="0" shapeId="0" xr:uid="{F8AA3317-DC00-4DE1-8A33-CD8C31F1844E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SJ220 
</t>
        </r>
      </text>
    </comment>
    <comment ref="B4" authorId="0" shapeId="0" xr:uid="{CCF0B2E7-AEF8-419F-A2DA-8E5BD78D3689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TS817
</t>
        </r>
      </text>
    </comment>
    <comment ref="B5" authorId="0" shapeId="0" xr:uid="{504280FD-A87B-4A39-BBBE-FAC269DA952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SJ220
</t>
        </r>
      </text>
    </comment>
    <comment ref="B16" authorId="0" shapeId="0" xr:uid="{A68F4213-BBAA-4CB1-97FF-954A64EF1AE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ST291
</t>
        </r>
      </text>
    </comment>
    <comment ref="B29" authorId="0" shapeId="0" xr:uid="{71F12069-3D6B-48A6-AB1D-BB202A3329C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ST942
</t>
        </r>
      </text>
    </comment>
    <comment ref="B30" authorId="0" shapeId="0" xr:uid="{B455334C-72B7-4DE2-9C86-293C2A5CD26C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SW2830
</t>
        </r>
      </text>
    </comment>
    <comment ref="B31" authorId="0" shapeId="0" xr:uid="{7962271E-61DE-4943-AB74-C4F9F4C808FC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ST942
</t>
        </r>
      </text>
    </comment>
    <comment ref="B42" authorId="0" shapeId="0" xr:uid="{26C18C9B-2729-49A6-A204-930DFE061AB7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TU346
</t>
        </r>
      </text>
    </comment>
  </commentList>
</comments>
</file>

<file path=xl/sharedStrings.xml><?xml version="1.0" encoding="utf-8"?>
<sst xmlns="http://schemas.openxmlformats.org/spreadsheetml/2006/main" count="305" uniqueCount="162">
  <si>
    <t>Item Description</t>
  </si>
  <si>
    <t>Sizes</t>
  </si>
  <si>
    <t>Extended Price</t>
  </si>
  <si>
    <t xml:space="preserve"> </t>
  </si>
  <si>
    <t xml:space="preserve">Propper® Men’s Coat  (Blouse) </t>
  </si>
  <si>
    <t>Total</t>
  </si>
  <si>
    <t>Unit Cost</t>
  </si>
  <si>
    <t>Quantity</t>
  </si>
  <si>
    <t>Navy</t>
  </si>
  <si>
    <t>Small/Reg: Waist 27-31"</t>
  </si>
  <si>
    <t>Med./Regular: Waist 31-35"</t>
  </si>
  <si>
    <t>Large/Reg: Waist 35-39"</t>
  </si>
  <si>
    <t>XL/Reg: Waist 39-43"</t>
  </si>
  <si>
    <t>2XL/Reg: Waist 43-47"</t>
  </si>
  <si>
    <t>3XL/Reg: Waist 47-51"</t>
  </si>
  <si>
    <t>4XL/Reg: Waist 51-55"</t>
  </si>
  <si>
    <t xml:space="preserve">Size: Extra Small - 13-13.5 </t>
  </si>
  <si>
    <t>Small 14-14.5</t>
  </si>
  <si>
    <t>Medium 15-15.5</t>
  </si>
  <si>
    <t>Large 16-16.5</t>
  </si>
  <si>
    <t>XL 17-17.5</t>
  </si>
  <si>
    <t>2XL 18-18.5</t>
  </si>
  <si>
    <t>3XL 19-19.5</t>
  </si>
  <si>
    <t>4XL 20-20.5</t>
  </si>
  <si>
    <t xml:space="preserve">Sizes are Neck Sizes:  </t>
  </si>
  <si>
    <t>Specify Color</t>
  </si>
  <si>
    <t>Commodity Line 1</t>
  </si>
  <si>
    <t>Comm Line</t>
  </si>
  <si>
    <t>Propper Lightweight Tactical Short Sleeve Shirt (SR788)</t>
  </si>
  <si>
    <t>Propper® Two Pocket BDU Shirt (SH240)</t>
  </si>
  <si>
    <t>Commodity Line 2</t>
  </si>
  <si>
    <t>Commodity Line 19</t>
  </si>
  <si>
    <t>Gall's LLC</t>
  </si>
  <si>
    <t>AMA - ADJ22*015</t>
  </si>
  <si>
    <t>Short, Regular, Long, or XL</t>
  </si>
  <si>
    <t>Commodity Line 3</t>
  </si>
  <si>
    <t>Propper ® BDU Button Fly Trouser (TR159)</t>
  </si>
  <si>
    <t>Commodity Line 4</t>
  </si>
  <si>
    <t>Tactical Pants (5.11 style)  (TR506)</t>
  </si>
  <si>
    <t>Grand Total</t>
  </si>
  <si>
    <t>5XL 21-21.5</t>
  </si>
  <si>
    <t>** Specify Short, Regular, Long, or Extra Long</t>
  </si>
  <si>
    <t>Black, Navy, or Khaki</t>
  </si>
  <si>
    <t>7XL 23-23.5</t>
  </si>
  <si>
    <t>6XL 22-22.5</t>
  </si>
  <si>
    <t>XSmall/Reg: Waist  24-27"</t>
  </si>
  <si>
    <t>3XL/Reg: Waist 48 or 50"</t>
  </si>
  <si>
    <t>4XL/Reg: Waist 52 or 54"</t>
  </si>
  <si>
    <t>2XL/Reg: Waist 44 or 46"</t>
  </si>
  <si>
    <t>XL/Reg: Waist 40 or 42"</t>
  </si>
  <si>
    <t>Large/Reg: Waist 36 or 38"</t>
  </si>
  <si>
    <t>Med./Regular: Waist 32 or 34"</t>
  </si>
  <si>
    <t>Small/Reg: Waist 28 or 30"</t>
  </si>
  <si>
    <t>XSmall/Reg: Waist  26"</t>
  </si>
  <si>
    <t>Specify length of pants 29, 30, 32, 33, 34, 36, 38, 40, or unhemmed</t>
  </si>
  <si>
    <t xml:space="preserve">Specify Length of pants  </t>
  </si>
  <si>
    <t>** Specify Length of Pants  (30X30 for example)</t>
  </si>
  <si>
    <t>Propper® Four Pocket BDU Shirt (SH239)</t>
  </si>
  <si>
    <t>Change Order 6</t>
  </si>
  <si>
    <t>Commodity Line X</t>
  </si>
  <si>
    <t>PRICING PAGE</t>
  </si>
  <si>
    <t>QTY</t>
  </si>
  <si>
    <t>UNIT PRICE</t>
  </si>
  <si>
    <t>TOTAL</t>
  </si>
  <si>
    <t>Total Quantity</t>
  </si>
  <si>
    <t>DESCRIPTION</t>
  </si>
  <si>
    <t>Seneca Designs</t>
  </si>
  <si>
    <t xml:space="preserve"> CASUAL CLOTHING </t>
  </si>
  <si>
    <t xml:space="preserve">Item </t>
  </si>
  <si>
    <r>
      <t xml:space="preserve">Specify </t>
    </r>
    <r>
      <rPr>
        <b/>
        <sz val="14"/>
        <color rgb="FFFF0000"/>
        <rFont val="Calibri"/>
        <family val="2"/>
        <scheme val="minor"/>
      </rPr>
      <t>Color</t>
    </r>
  </si>
  <si>
    <t>Unit Price</t>
  </si>
  <si>
    <r>
      <t xml:space="preserve">Size:  Regular: X-Small </t>
    </r>
    <r>
      <rPr>
        <b/>
        <sz val="14"/>
        <color theme="8"/>
        <rFont val="Calibri"/>
        <family val="2"/>
        <scheme val="minor"/>
      </rPr>
      <t xml:space="preserve">(TS817) </t>
    </r>
    <r>
      <rPr>
        <b/>
        <sz val="14"/>
        <color rgb="FFFF0000"/>
        <rFont val="Calibri"/>
        <family val="2"/>
        <scheme val="minor"/>
      </rPr>
      <t>**</t>
    </r>
    <r>
      <rPr>
        <sz val="14"/>
        <color rgb="FF000000"/>
        <rFont val="Calibri"/>
        <family val="2"/>
        <scheme val="minor"/>
      </rPr>
      <t>34</t>
    </r>
  </si>
  <si>
    <t>Total Qty</t>
  </si>
  <si>
    <t>Size:  Regular: X-Small</t>
  </si>
  <si>
    <t xml:space="preserve">Size:  Regular:  Small </t>
  </si>
  <si>
    <t>Size:  Regular: Medium</t>
  </si>
  <si>
    <t>Size:  Regular:  Large</t>
  </si>
  <si>
    <t>Size:  Regular:  XLarge</t>
  </si>
  <si>
    <t>Size:  Regular:  2XL</t>
  </si>
  <si>
    <t>Size:  Regular:  3XL</t>
  </si>
  <si>
    <t>Size:  Regular:  4XL</t>
  </si>
  <si>
    <r>
      <t xml:space="preserve">Size:  Regular: X-Small </t>
    </r>
    <r>
      <rPr>
        <b/>
        <sz val="14"/>
        <color theme="8"/>
        <rFont val="Calibri"/>
        <family val="2"/>
        <scheme val="minor"/>
      </rPr>
      <t>(SW2830)</t>
    </r>
    <r>
      <rPr>
        <sz val="14"/>
        <color rgb="FF000000"/>
        <rFont val="Calibri"/>
        <family val="2"/>
        <scheme val="minor"/>
      </rPr>
      <t xml:space="preserve"> </t>
    </r>
    <r>
      <rPr>
        <sz val="14"/>
        <color rgb="FFFF0000"/>
        <rFont val="Calibri"/>
        <family val="2"/>
        <scheme val="minor"/>
      </rPr>
      <t>**</t>
    </r>
    <r>
      <rPr>
        <sz val="14"/>
        <color rgb="FF000000"/>
        <rFont val="Calibri"/>
        <family val="2"/>
        <scheme val="minor"/>
      </rPr>
      <t>35</t>
    </r>
  </si>
  <si>
    <t>Gildan Youth XL</t>
  </si>
  <si>
    <t>Commodity Line 31,32,33</t>
  </si>
  <si>
    <t>Overall Total Cost</t>
  </si>
  <si>
    <r>
      <rPr>
        <b/>
        <sz val="10"/>
        <color rgb="FFFF0000"/>
        <rFont val="Calibri"/>
        <family val="2"/>
        <scheme val="minor"/>
      </rPr>
      <t>a</t>
    </r>
    <r>
      <rPr>
        <b/>
        <sz val="10"/>
        <color rgb="FF000000"/>
        <rFont val="Calibri"/>
        <family val="2"/>
        <scheme val="minor"/>
      </rPr>
      <t xml:space="preserve">, </t>
    </r>
    <r>
      <rPr>
        <b/>
        <sz val="10"/>
        <color rgb="FFFF0000"/>
        <rFont val="Calibri"/>
        <family val="2"/>
        <scheme val="minor"/>
      </rPr>
      <t>b</t>
    </r>
    <r>
      <rPr>
        <b/>
        <sz val="10"/>
        <color rgb="FF000000"/>
        <rFont val="Calibri"/>
        <family val="2"/>
        <scheme val="minor"/>
      </rPr>
      <t xml:space="preserve">, </t>
    </r>
    <r>
      <rPr>
        <b/>
        <sz val="10"/>
        <color rgb="FFFF0000"/>
        <rFont val="Calibri"/>
        <family val="2"/>
        <scheme val="minor"/>
      </rPr>
      <t>c</t>
    </r>
    <r>
      <rPr>
        <b/>
        <sz val="10"/>
        <color rgb="FF000000"/>
        <rFont val="Calibri"/>
        <family val="2"/>
        <scheme val="minor"/>
      </rPr>
      <t xml:space="preserve">, or </t>
    </r>
    <r>
      <rPr>
        <b/>
        <sz val="10"/>
        <color rgb="FFFF0000"/>
        <rFont val="Calibri"/>
        <family val="2"/>
        <scheme val="minor"/>
      </rPr>
      <t>d</t>
    </r>
    <r>
      <rPr>
        <b/>
        <sz val="10"/>
        <color rgb="FF000000"/>
        <rFont val="Calibri"/>
        <family val="2"/>
        <scheme val="minor"/>
      </rPr>
      <t xml:space="preserve"> for</t>
    </r>
    <r>
      <rPr>
        <b/>
        <sz val="10"/>
        <color rgb="FFFF0000"/>
        <rFont val="Calibri"/>
        <family val="2"/>
        <scheme val="minor"/>
      </rPr>
      <t xml:space="preserve"> color</t>
    </r>
  </si>
  <si>
    <t>Logo small</t>
  </si>
  <si>
    <t>Logo large</t>
  </si>
  <si>
    <t xml:space="preserve">Commodity Line </t>
  </si>
  <si>
    <r>
      <t xml:space="preserve">SWEATPANTS  </t>
    </r>
    <r>
      <rPr>
        <b/>
        <sz val="14"/>
        <color rgb="FFFF0000"/>
        <rFont val="Calibri"/>
        <family val="2"/>
      </rPr>
      <t>PC90P</t>
    </r>
    <r>
      <rPr>
        <b/>
        <sz val="14"/>
        <color rgb="FF000000"/>
        <rFont val="Calibri"/>
        <family val="2"/>
      </rPr>
      <t xml:space="preserve"> (Port &amp; Company)     </t>
    </r>
  </si>
  <si>
    <t xml:space="preserve">T-shirts </t>
  </si>
  <si>
    <r>
      <t xml:space="preserve">SHORTS  </t>
    </r>
    <r>
      <rPr>
        <b/>
        <sz val="14"/>
        <color rgb="FFFF0000"/>
        <rFont val="Calibri"/>
        <family val="2"/>
        <scheme val="minor"/>
      </rPr>
      <t>ST310</t>
    </r>
    <r>
      <rPr>
        <b/>
        <sz val="14"/>
        <color rgb="FF000000"/>
        <rFont val="Calibri"/>
        <family val="2"/>
        <scheme val="minor"/>
      </rPr>
      <t xml:space="preserve"> (Sport-TekⓇ)</t>
    </r>
  </si>
  <si>
    <r>
      <t xml:space="preserve">Size:  Regular: X-Small </t>
    </r>
    <r>
      <rPr>
        <b/>
        <sz val="14"/>
        <color rgb="FFFF0000"/>
        <rFont val="Calibri"/>
        <family val="2"/>
        <scheme val="minor"/>
      </rPr>
      <t xml:space="preserve"> </t>
    </r>
  </si>
  <si>
    <t xml:space="preserve">Size:  Regular: Medium </t>
  </si>
  <si>
    <t xml:space="preserve">Size:  Regular:  Large </t>
  </si>
  <si>
    <r>
      <t>Size:  Regular:  2XL</t>
    </r>
    <r>
      <rPr>
        <b/>
        <sz val="14"/>
        <color rgb="FFFF0000"/>
        <rFont val="Calibri"/>
        <family val="2"/>
        <scheme val="minor"/>
      </rPr>
      <t xml:space="preserve"> </t>
    </r>
  </si>
  <si>
    <t xml:space="preserve">Size:  Regular:  Xlarge </t>
  </si>
  <si>
    <t xml:space="preserve">Size:  Regular:  3XL </t>
  </si>
  <si>
    <t xml:space="preserve">Size:  Regular:  4XL </t>
  </si>
  <si>
    <r>
      <t>SWEATSHIRTS (</t>
    </r>
    <r>
      <rPr>
        <b/>
        <sz val="14"/>
        <color rgb="FFFF0000"/>
        <rFont val="Calibri"/>
        <family val="2"/>
        <scheme val="minor"/>
      </rPr>
      <t xml:space="preserve">PC78 </t>
    </r>
    <r>
      <rPr>
        <b/>
        <sz val="14"/>
        <color rgb="FF000000"/>
        <rFont val="Calibri"/>
        <family val="2"/>
        <scheme val="minor"/>
      </rPr>
      <t xml:space="preserve">Port &amp; Company) </t>
    </r>
  </si>
  <si>
    <t xml:space="preserve">Size:  Regular: Med </t>
  </si>
  <si>
    <t xml:space="preserve">Size:  Regular:  2XL </t>
  </si>
  <si>
    <t xml:space="preserve">Comm Line </t>
  </si>
  <si>
    <r>
      <t>Size:  Regular: Med</t>
    </r>
    <r>
      <rPr>
        <b/>
        <sz val="14"/>
        <color rgb="FFFF0000"/>
        <rFont val="Calibri"/>
        <family val="2"/>
        <scheme val="minor"/>
      </rPr>
      <t xml:space="preserve"> </t>
    </r>
  </si>
  <si>
    <r>
      <t xml:space="preserve">Item Description:  </t>
    </r>
    <r>
      <rPr>
        <b/>
        <sz val="11"/>
        <color rgb="FFFF0000"/>
        <rFont val="Calibri"/>
        <family val="2"/>
        <scheme val="minor"/>
      </rPr>
      <t xml:space="preserve">All </t>
    </r>
    <r>
      <rPr>
        <b/>
        <sz val="11"/>
        <color rgb="FF000000"/>
        <rFont val="Calibri"/>
        <family val="2"/>
        <scheme val="minor"/>
      </rPr>
      <t xml:space="preserve">clothing is available in these colors:  </t>
    </r>
    <r>
      <rPr>
        <b/>
        <sz val="11"/>
        <color rgb="FFFF0000"/>
        <rFont val="Calibri"/>
        <family val="2"/>
        <scheme val="minor"/>
      </rPr>
      <t xml:space="preserve">PC450 </t>
    </r>
    <r>
      <rPr>
        <b/>
        <sz val="11"/>
        <rFont val="Calibri"/>
        <family val="2"/>
        <scheme val="minor"/>
      </rPr>
      <t>(Port &amp; Company)</t>
    </r>
    <r>
      <rPr>
        <b/>
        <sz val="11"/>
        <color rgb="FFFF0000"/>
        <rFont val="Calibri"/>
        <family val="2"/>
        <scheme val="minor"/>
      </rPr>
      <t xml:space="preserve"> a</t>
    </r>
    <r>
      <rPr>
        <b/>
        <sz val="11"/>
        <rFont val="Calibri"/>
        <family val="2"/>
        <scheme val="minor"/>
      </rPr>
      <t xml:space="preserve">) athletic heather gray, </t>
    </r>
    <r>
      <rPr>
        <b/>
        <sz val="11"/>
        <color rgb="FFFF0000"/>
        <rFont val="Calibri"/>
        <family val="2"/>
        <scheme val="minor"/>
      </rPr>
      <t>b</t>
    </r>
    <r>
      <rPr>
        <b/>
        <sz val="11"/>
        <rFont val="Calibri"/>
        <family val="2"/>
        <scheme val="minor"/>
      </rPr>
      <t xml:space="preserve">) navy, </t>
    </r>
    <r>
      <rPr>
        <b/>
        <sz val="11"/>
        <color rgb="FFFF0000"/>
        <rFont val="Calibri"/>
        <family val="2"/>
        <scheme val="minor"/>
      </rPr>
      <t>c</t>
    </r>
    <r>
      <rPr>
        <b/>
        <sz val="11"/>
        <rFont val="Calibri"/>
        <family val="2"/>
        <scheme val="minor"/>
      </rPr>
      <t xml:space="preserve">) sapphire, </t>
    </r>
    <r>
      <rPr>
        <b/>
        <sz val="11"/>
        <color rgb="FFFF0000"/>
        <rFont val="Calibri"/>
        <family val="2"/>
        <scheme val="minor"/>
      </rPr>
      <t>d)</t>
    </r>
    <r>
      <rPr>
        <b/>
        <sz val="11"/>
        <rFont val="Calibri"/>
        <family val="2"/>
        <scheme val="minor"/>
      </rPr>
      <t xml:space="preserve"> yellow</t>
    </r>
  </si>
  <si>
    <t>Rocky C4T Polishable Tactical Police Boots (or equal) Size 5</t>
  </si>
  <si>
    <t>Rocky C4T Polishable Tactical Police Boots (or equal) Size 6</t>
  </si>
  <si>
    <t>Rocky C4T Polishable Tactical Police Boots (or equal) Size 7</t>
  </si>
  <si>
    <t>Rocky C4T Polishable Tactical Police Boots (or equal) Size 8</t>
  </si>
  <si>
    <t>Rocky C4T Polishable Tactical Police Boots (or equal) Size 9</t>
  </si>
  <si>
    <t>Rocky C4T Polishable Tactical Police Boots (or equal) Size 10</t>
  </si>
  <si>
    <t>Rocky C4T Polishable Tactical Police Boots (or equal) Size 11</t>
  </si>
  <si>
    <t>Rocky C4T Polishable Tactical Police Boots (or equal) Size 12</t>
  </si>
  <si>
    <t>Rocky C4T Polishable Tactical Police Boots (or equal) Size 13</t>
  </si>
  <si>
    <t>Commodity Line   # 1</t>
  </si>
  <si>
    <t>Commodity Line   #2</t>
  </si>
  <si>
    <t>Reg</t>
  </si>
  <si>
    <t>Wide</t>
  </si>
  <si>
    <t>Commodity Line   # 3</t>
  </si>
  <si>
    <t>BLACK ROCKY C4T Tactical Police Boots (Sizes 5 - 13)</t>
  </si>
  <si>
    <r>
      <t xml:space="preserve">Rocky C4T Polishable Tactical Police Boots (or equal) Size </t>
    </r>
    <r>
      <rPr>
        <b/>
        <sz val="12"/>
        <rFont val="Arial"/>
        <family val="2"/>
      </rPr>
      <t>5.5</t>
    </r>
  </si>
  <si>
    <r>
      <t xml:space="preserve">Rocky C4T Polishable Tactical Police Boots (or equal) Size </t>
    </r>
    <r>
      <rPr>
        <b/>
        <sz val="12"/>
        <rFont val="Arial"/>
        <family val="2"/>
      </rPr>
      <t>6.5</t>
    </r>
  </si>
  <si>
    <r>
      <t xml:space="preserve">Rocky C4T Polishable Tactical Police Boots (or equal) Size </t>
    </r>
    <r>
      <rPr>
        <b/>
        <sz val="12"/>
        <rFont val="Arial"/>
        <family val="2"/>
      </rPr>
      <t>7.5</t>
    </r>
  </si>
  <si>
    <r>
      <t xml:space="preserve">Rocky C4T Polishable Tactical Police Boots (or equal) Size </t>
    </r>
    <r>
      <rPr>
        <b/>
        <sz val="12"/>
        <rFont val="Arial"/>
        <family val="2"/>
      </rPr>
      <t>8.5</t>
    </r>
  </si>
  <si>
    <r>
      <t xml:space="preserve">Rocky C4T Polishable Tactical Police Boots (or equal) Size </t>
    </r>
    <r>
      <rPr>
        <b/>
        <sz val="12"/>
        <rFont val="Arial"/>
        <family val="2"/>
      </rPr>
      <t>9.5</t>
    </r>
  </si>
  <si>
    <r>
      <t xml:space="preserve">Rocky C4T Polishable Tactical Police Boots (or equal) Size </t>
    </r>
    <r>
      <rPr>
        <b/>
        <sz val="12"/>
        <rFont val="Arial"/>
        <family val="2"/>
      </rPr>
      <t>10.5</t>
    </r>
  </si>
  <si>
    <r>
      <t xml:space="preserve">Rocky C4T Polishable Tactical Police Boots (or equal) Size </t>
    </r>
    <r>
      <rPr>
        <b/>
        <sz val="12"/>
        <rFont val="Arial"/>
        <family val="2"/>
      </rPr>
      <t>11.5</t>
    </r>
  </si>
  <si>
    <t>COMM LINE #</t>
  </si>
  <si>
    <t>Men's Oakley SI Light Assault 2 Boots (Sizes 8 - 14)</t>
  </si>
  <si>
    <t xml:space="preserve">Men's Oakley SI Light Assault 2 Boots (or equal) Size 8 </t>
  </si>
  <si>
    <t>Men's Oakley SI Light Assault 2 Boots (or equal) Size 9</t>
  </si>
  <si>
    <t xml:space="preserve">Men's Oakley SI Light Assault 2 Boots (or equal) Size 10 </t>
  </si>
  <si>
    <t>Men's Oakley SI Light Assault 2 Boots (or equal) Size 11</t>
  </si>
  <si>
    <t>Men's Oakley SI Light Assault 2 Boots (or equal) Size 12</t>
  </si>
  <si>
    <t xml:space="preserve">Men's Oakley SI Light Assault 2 Boots (or equal) Size 13 </t>
  </si>
  <si>
    <t>Men's Oakley SI Light Assault 2 Boots (or equal) Size 14</t>
  </si>
  <si>
    <t>Nike SFB B2 Boots (Sizes 6 - 15)</t>
  </si>
  <si>
    <t>Nike SFB B2 Boots (or equal) Sizes 6</t>
  </si>
  <si>
    <t>Nike SFB B2 Boots (or equal) Sizes 7</t>
  </si>
  <si>
    <t>Nike SFB B2 Boots (or equal) Sizes 8</t>
  </si>
  <si>
    <t>Nike SFB B2 Boots (or equal) Sizes 9</t>
  </si>
  <si>
    <t>Nike SFB B2 Boots (or equal) Sizes 10</t>
  </si>
  <si>
    <t>Nike SFB B2 Boots (or equal) Sizes 11</t>
  </si>
  <si>
    <t>Nike SFB B2 Boots (or equal) Sizes 12</t>
  </si>
  <si>
    <t>Nike SFB B2 Boots (or equal) Sizes 13</t>
  </si>
  <si>
    <t>Nike SFB B2 Boots (or equal) Sizes 14</t>
  </si>
  <si>
    <t>Nike SFB B2 Boots (or equal) Sizes 15</t>
  </si>
  <si>
    <t>Total for CL 2 boots</t>
  </si>
  <si>
    <t>Total for CL 1 boots</t>
  </si>
  <si>
    <r>
      <t>Men's Oakley SI Light Assault 2 Boots (or equal) Size</t>
    </r>
    <r>
      <rPr>
        <b/>
        <sz val="12"/>
        <rFont val="Arial"/>
        <family val="2"/>
      </rPr>
      <t xml:space="preserve"> 8.5</t>
    </r>
  </si>
  <si>
    <r>
      <t xml:space="preserve">Men's Oakley SI Light Assault 2 Boots (or equal) Size </t>
    </r>
    <r>
      <rPr>
        <b/>
        <sz val="12"/>
        <rFont val="Arial"/>
        <family val="2"/>
      </rPr>
      <t>9.5</t>
    </r>
  </si>
  <si>
    <r>
      <t xml:space="preserve">Men's Oakley SI Light Assault 2 Boots (or equal) Size </t>
    </r>
    <r>
      <rPr>
        <b/>
        <sz val="12"/>
        <rFont val="Arial"/>
        <family val="2"/>
      </rPr>
      <t>10.5</t>
    </r>
  </si>
  <si>
    <r>
      <t xml:space="preserve">Men's Oakley SI Light Assault 2 Boots (or equal) Size </t>
    </r>
    <r>
      <rPr>
        <b/>
        <sz val="12"/>
        <rFont val="Arial"/>
        <family val="2"/>
      </rPr>
      <t>11.5</t>
    </r>
  </si>
  <si>
    <r>
      <t>Nike SFB B2 Boots (or equal) Sizes</t>
    </r>
    <r>
      <rPr>
        <b/>
        <sz val="12"/>
        <rFont val="Arial"/>
        <family val="2"/>
      </rPr>
      <t xml:space="preserve"> 6.5</t>
    </r>
  </si>
  <si>
    <r>
      <t xml:space="preserve">Nike SFB B2 Boots (or equal) Sizes </t>
    </r>
    <r>
      <rPr>
        <b/>
        <sz val="12"/>
        <rFont val="Arial"/>
        <family val="2"/>
      </rPr>
      <t>7.5</t>
    </r>
  </si>
  <si>
    <r>
      <t xml:space="preserve">Nike SFB B2 Boots (or equal) Sizes </t>
    </r>
    <r>
      <rPr>
        <b/>
        <sz val="12"/>
        <rFont val="Arial"/>
        <family val="2"/>
      </rPr>
      <t>8.5</t>
    </r>
  </si>
  <si>
    <r>
      <t xml:space="preserve">Nike SFB B2 Boots (or equal) Sizes </t>
    </r>
    <r>
      <rPr>
        <b/>
        <sz val="12"/>
        <rFont val="Arial"/>
        <family val="2"/>
      </rPr>
      <t>9.5</t>
    </r>
  </si>
  <si>
    <r>
      <t xml:space="preserve">Nike SFB B2 Boots (or equal) Sizes </t>
    </r>
    <r>
      <rPr>
        <b/>
        <sz val="12"/>
        <rFont val="Arial"/>
        <family val="2"/>
      </rPr>
      <t>10.5</t>
    </r>
  </si>
  <si>
    <r>
      <t xml:space="preserve">Nike SFB B2 Boots (or equal) Sizes </t>
    </r>
    <r>
      <rPr>
        <b/>
        <sz val="12"/>
        <rFont val="Arial"/>
        <family val="2"/>
      </rPr>
      <t>11.5</t>
    </r>
  </si>
  <si>
    <r>
      <t xml:space="preserve">Nike SFB B2 Boots (or equal) Sizes </t>
    </r>
    <r>
      <rPr>
        <b/>
        <sz val="12"/>
        <rFont val="Arial"/>
        <family val="2"/>
      </rPr>
      <t>12.5</t>
    </r>
  </si>
  <si>
    <t xml:space="preserve">UNIT PRICE </t>
  </si>
  <si>
    <t>Keyport Army Navy                                  CADRE BOOTS                                      AMA ADJ26*004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</si>
</sst>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\$* #,##0.00_);_(\$* \(#,##0.00\);_(\$* \-??_);_(@_)"/>
    <numFmt numFmtId="165" formatCode="&quot;$&quot;#,##0.00"/>
  </numFmts>
  <fonts count="36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4"/>
      <color rgb="FF00000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4"/>
      <color rgb="FF000000"/>
      <name val="Calibri"/>
      <family val="2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8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i/>
      <sz val="12"/>
      <color rgb="FF0070C0"/>
      <name val="Arial"/>
      <family val="2"/>
    </font>
    <font>
      <b/>
      <sz val="16"/>
      <color rgb="FF000000"/>
      <name val="Calibri"/>
      <family val="2"/>
    </font>
    <font>
      <b/>
      <sz val="12"/>
      <color rgb="FF00206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4"/>
      <color rgb="FF000000"/>
      <name val="Calibri"/>
      <family val="2"/>
    </font>
    <font>
      <b/>
      <sz val="16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1"/>
      <name val="Calibri"/>
      <family val="2"/>
      <scheme val="minor"/>
    </font>
    <font>
      <b/>
      <u val="singleAccounting"/>
      <sz val="12"/>
      <name val="Arial"/>
      <family val="2"/>
    </font>
    <font>
      <b/>
      <sz val="12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A6A6A6"/>
        <bgColor rgb="FFC0C0C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17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6" fillId="0" borderId="0" xfId="0" applyFont="1"/>
    <xf numFmtId="0" fontId="7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wrapText="1"/>
    </xf>
    <xf numFmtId="2" fontId="8" fillId="7" borderId="2" xfId="0" applyNumberFormat="1" applyFont="1" applyFill="1" applyBorder="1" applyAlignment="1">
      <alignment horizontal="center"/>
    </xf>
    <xf numFmtId="164" fontId="4" fillId="7" borderId="2" xfId="1" applyFont="1" applyFill="1" applyBorder="1" applyAlignment="1" applyProtection="1">
      <alignment horizontal="center"/>
    </xf>
    <xf numFmtId="0" fontId="9" fillId="3" borderId="7" xfId="0" applyFont="1" applyFill="1" applyBorder="1" applyAlignment="1">
      <alignment horizontal="center" wrapText="1"/>
    </xf>
    <xf numFmtId="0" fontId="8" fillId="5" borderId="2" xfId="0" applyFont="1" applyFill="1" applyBorder="1" applyAlignment="1">
      <alignment horizontal="center"/>
    </xf>
    <xf numFmtId="2" fontId="8" fillId="5" borderId="2" xfId="0" applyNumberFormat="1" applyFont="1" applyFill="1" applyBorder="1" applyAlignment="1">
      <alignment horizontal="center"/>
    </xf>
    <xf numFmtId="164" fontId="8" fillId="3" borderId="2" xfId="1" applyFont="1" applyFill="1" applyBorder="1" applyAlignment="1" applyProtection="1">
      <alignment horizontal="center"/>
    </xf>
    <xf numFmtId="2" fontId="8" fillId="0" borderId="2" xfId="0" applyNumberFormat="1" applyFont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wrapText="1"/>
    </xf>
    <xf numFmtId="0" fontId="8" fillId="5" borderId="5" xfId="0" applyFont="1" applyFill="1" applyBorder="1" applyAlignment="1">
      <alignment horizontal="center"/>
    </xf>
    <xf numFmtId="2" fontId="8" fillId="5" borderId="6" xfId="0" applyNumberFormat="1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164" fontId="4" fillId="3" borderId="2" xfId="1" applyFont="1" applyFill="1" applyBorder="1" applyAlignment="1" applyProtection="1">
      <alignment horizontal="center"/>
    </xf>
    <xf numFmtId="2" fontId="8" fillId="0" borderId="6" xfId="0" applyNumberFormat="1" applyFont="1" applyBorder="1" applyAlignment="1">
      <alignment horizontal="center"/>
    </xf>
    <xf numFmtId="0" fontId="8" fillId="3" borderId="7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/>
    </xf>
    <xf numFmtId="2" fontId="2" fillId="3" borderId="6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6" fillId="7" borderId="2" xfId="0" applyFont="1" applyFill="1" applyBorder="1"/>
    <xf numFmtId="0" fontId="9" fillId="3" borderId="2" xfId="0" applyFont="1" applyFill="1" applyBorder="1" applyAlignment="1">
      <alignment horizontal="center"/>
    </xf>
    <xf numFmtId="0" fontId="8" fillId="4" borderId="1" xfId="0" applyFont="1" applyFill="1" applyBorder="1" applyAlignment="1">
      <alignment wrapText="1"/>
    </xf>
    <xf numFmtId="164" fontId="5" fillId="3" borderId="6" xfId="1" applyFont="1" applyFill="1" applyBorder="1"/>
    <xf numFmtId="0" fontId="12" fillId="8" borderId="2" xfId="0" applyFont="1" applyFill="1" applyBorder="1" applyAlignment="1">
      <alignment horizontal="center" wrapText="1"/>
    </xf>
    <xf numFmtId="0" fontId="9" fillId="8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wrapText="1"/>
    </xf>
    <xf numFmtId="0" fontId="8" fillId="7" borderId="5" xfId="0" applyFont="1" applyFill="1" applyBorder="1" applyAlignment="1">
      <alignment horizontal="center"/>
    </xf>
    <xf numFmtId="164" fontId="4" fillId="3" borderId="5" xfId="1" applyFont="1" applyFill="1" applyBorder="1" applyAlignment="1" applyProtection="1">
      <alignment horizontal="center"/>
    </xf>
    <xf numFmtId="0" fontId="6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11" fillId="6" borderId="2" xfId="0" applyFont="1" applyFill="1" applyBorder="1" applyAlignment="1">
      <alignment horizontal="center"/>
    </xf>
    <xf numFmtId="2" fontId="11" fillId="6" borderId="2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wrapText="1"/>
    </xf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164" fontId="10" fillId="3" borderId="2" xfId="1" applyFont="1" applyFill="1" applyBorder="1" applyAlignment="1" applyProtection="1">
      <alignment horizontal="center"/>
    </xf>
    <xf numFmtId="164" fontId="10" fillId="3" borderId="6" xfId="1" applyFont="1" applyFill="1" applyBorder="1" applyAlignment="1" applyProtection="1">
      <alignment horizontal="center" vertical="center"/>
    </xf>
    <xf numFmtId="165" fontId="8" fillId="0" borderId="2" xfId="0" applyNumberFormat="1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165" fontId="2" fillId="3" borderId="6" xfId="0" applyNumberFormat="1" applyFont="1" applyFill="1" applyBorder="1" applyAlignment="1">
      <alignment horizontal="center"/>
    </xf>
    <xf numFmtId="165" fontId="14" fillId="0" borderId="2" xfId="1" applyNumberFormat="1" applyFont="1" applyBorder="1"/>
    <xf numFmtId="165" fontId="8" fillId="0" borderId="6" xfId="0" applyNumberFormat="1" applyFont="1" applyBorder="1" applyAlignment="1">
      <alignment horizontal="center" vertical="center"/>
    </xf>
    <xf numFmtId="2" fontId="5" fillId="3" borderId="6" xfId="1" applyNumberFormat="1" applyFont="1" applyFill="1" applyBorder="1" applyAlignment="1">
      <alignment horizontal="center"/>
    </xf>
    <xf numFmtId="165" fontId="2" fillId="3" borderId="6" xfId="1" applyNumberFormat="1" applyFont="1" applyFill="1" applyBorder="1" applyAlignment="1">
      <alignment horizontal="center"/>
    </xf>
    <xf numFmtId="2" fontId="8" fillId="5" borderId="2" xfId="1" applyNumberFormat="1" applyFont="1" applyFill="1" applyBorder="1" applyAlignment="1" applyProtection="1">
      <alignment horizontal="center"/>
    </xf>
    <xf numFmtId="165" fontId="11" fillId="6" borderId="2" xfId="0" applyNumberFormat="1" applyFont="1" applyFill="1" applyBorder="1" applyAlignment="1">
      <alignment horizontal="center"/>
    </xf>
    <xf numFmtId="0" fontId="19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left"/>
    </xf>
    <xf numFmtId="0" fontId="21" fillId="0" borderId="2" xfId="0" applyFont="1" applyBorder="1" applyAlignment="1">
      <alignment horizontal="center"/>
    </xf>
    <xf numFmtId="0" fontId="19" fillId="7" borderId="2" xfId="0" applyFont="1" applyFill="1" applyBorder="1" applyAlignment="1">
      <alignment horizontal="right"/>
    </xf>
    <xf numFmtId="0" fontId="18" fillId="0" borderId="2" xfId="0" applyFont="1" applyBorder="1"/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164" fontId="2" fillId="0" borderId="2" xfId="1" applyFont="1" applyBorder="1" applyAlignment="1" applyProtection="1">
      <alignment horizontal="center" vertical="center"/>
      <protection locked="0"/>
    </xf>
    <xf numFmtId="0" fontId="2" fillId="6" borderId="2" xfId="0" applyFont="1" applyFill="1" applyBorder="1" applyAlignment="1">
      <alignment horizontal="center" wrapText="1"/>
    </xf>
    <xf numFmtId="0" fontId="2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/>
      <protection locked="0"/>
    </xf>
    <xf numFmtId="164" fontId="8" fillId="0" borderId="2" xfId="1" applyFont="1" applyBorder="1" applyAlignment="1" applyProtection="1">
      <alignment horizontal="center"/>
      <protection locked="0"/>
    </xf>
    <xf numFmtId="164" fontId="8" fillId="0" borderId="2" xfId="1" applyFont="1" applyBorder="1" applyProtection="1">
      <protection locked="0"/>
    </xf>
    <xf numFmtId="0" fontId="8" fillId="8" borderId="2" xfId="0" applyFont="1" applyFill="1" applyBorder="1" applyAlignment="1">
      <alignment wrapText="1"/>
    </xf>
    <xf numFmtId="0" fontId="4" fillId="0" borderId="2" xfId="0" applyFont="1" applyBorder="1" applyAlignment="1" applyProtection="1">
      <alignment horizontal="center"/>
      <protection locked="0"/>
    </xf>
    <xf numFmtId="164" fontId="8" fillId="10" borderId="2" xfId="1" applyFont="1" applyFill="1" applyBorder="1" applyProtection="1"/>
    <xf numFmtId="0" fontId="10" fillId="0" borderId="2" xfId="0" applyFont="1" applyBorder="1" applyAlignment="1">
      <alignment wrapText="1"/>
    </xf>
    <xf numFmtId="0" fontId="25" fillId="9" borderId="1" xfId="0" applyFont="1" applyFill="1" applyBorder="1" applyAlignment="1" applyProtection="1">
      <alignment horizontal="center" vertical="center" textRotation="90"/>
      <protection locked="0"/>
    </xf>
    <xf numFmtId="0" fontId="26" fillId="8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 applyProtection="1">
      <alignment horizontal="center"/>
      <protection locked="0"/>
    </xf>
    <xf numFmtId="0" fontId="8" fillId="6" borderId="2" xfId="0" applyFont="1" applyFill="1" applyBorder="1" applyAlignment="1" applyProtection="1">
      <alignment horizontal="center"/>
      <protection locked="0"/>
    </xf>
    <xf numFmtId="164" fontId="11" fillId="6" borderId="2" xfId="1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wrapText="1"/>
      <protection locked="0"/>
    </xf>
    <xf numFmtId="0" fontId="2" fillId="12" borderId="2" xfId="0" applyFont="1" applyFill="1" applyBorder="1" applyAlignment="1" applyProtection="1">
      <alignment horizontal="center"/>
      <protection locked="0"/>
    </xf>
    <xf numFmtId="164" fontId="2" fillId="0" borderId="2" xfId="1" applyFont="1" applyBorder="1" applyProtection="1"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2" borderId="2" xfId="0" applyFont="1" applyFill="1" applyBorder="1" applyAlignment="1" applyProtection="1">
      <alignment wrapText="1"/>
      <protection locked="0"/>
    </xf>
    <xf numFmtId="0" fontId="8" fillId="2" borderId="2" xfId="0" applyFont="1" applyFill="1" applyBorder="1" applyAlignment="1" applyProtection="1">
      <alignment horizontal="center"/>
      <protection locked="0"/>
    </xf>
    <xf numFmtId="0" fontId="2" fillId="6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wrapText="1"/>
    </xf>
    <xf numFmtId="0" fontId="27" fillId="8" borderId="2" xfId="0" applyFont="1" applyFill="1" applyBorder="1" applyAlignment="1" applyProtection="1">
      <alignment horizontal="center"/>
      <protection locked="0"/>
    </xf>
    <xf numFmtId="0" fontId="25" fillId="5" borderId="1" xfId="0" applyFont="1" applyFill="1" applyBorder="1" applyAlignment="1" applyProtection="1">
      <alignment horizontal="center" vertical="center" textRotation="90"/>
      <protection locked="0"/>
    </xf>
    <xf numFmtId="0" fontId="12" fillId="0" borderId="2" xfId="0" applyFont="1" applyBorder="1" applyAlignment="1" applyProtection="1">
      <alignment horizontal="center"/>
      <protection locked="0"/>
    </xf>
    <xf numFmtId="0" fontId="28" fillId="6" borderId="2" xfId="0" applyFont="1" applyFill="1" applyBorder="1" applyAlignment="1">
      <alignment horizontal="center" vertical="center" wrapText="1"/>
    </xf>
    <xf numFmtId="0" fontId="8" fillId="0" borderId="0" xfId="0" applyFont="1" applyAlignment="1" applyProtection="1">
      <alignment horizontal="center"/>
      <protection locked="0"/>
    </xf>
    <xf numFmtId="0" fontId="7" fillId="0" borderId="2" xfId="0" applyFont="1" applyBorder="1" applyProtection="1">
      <protection locked="0"/>
    </xf>
    <xf numFmtId="0" fontId="2" fillId="6" borderId="2" xfId="0" applyFont="1" applyFill="1" applyBorder="1" applyAlignment="1" applyProtection="1">
      <alignment horizontal="center"/>
      <protection locked="0"/>
    </xf>
    <xf numFmtId="0" fontId="30" fillId="0" borderId="2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>
      <alignment vertical="center" wrapText="1"/>
    </xf>
    <xf numFmtId="164" fontId="8" fillId="10" borderId="2" xfId="1" applyFont="1" applyFill="1" applyBorder="1" applyAlignment="1" applyProtection="1">
      <alignment vertical="center"/>
    </xf>
    <xf numFmtId="164" fontId="8" fillId="0" borderId="2" xfId="1" applyFont="1" applyBorder="1" applyAlignment="1" applyProtection="1">
      <alignment vertical="center"/>
      <protection locked="0"/>
    </xf>
    <xf numFmtId="0" fontId="6" fillId="11" borderId="1" xfId="0" applyFont="1" applyFill="1" applyBorder="1" applyAlignment="1" applyProtection="1">
      <alignment horizontal="center" vertical="center" textRotation="90" wrapText="1"/>
      <protection locked="0"/>
    </xf>
    <xf numFmtId="0" fontId="13" fillId="0" borderId="2" xfId="0" applyFont="1" applyBorder="1" applyAlignment="1" applyProtection="1">
      <alignment horizontal="center" vertical="center" wrapText="1"/>
      <protection locked="0"/>
    </xf>
    <xf numFmtId="9" fontId="0" fillId="0" borderId="0" xfId="0" applyNumberFormat="1"/>
    <xf numFmtId="0" fontId="20" fillId="5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textRotation="90"/>
    </xf>
    <xf numFmtId="0" fontId="19" fillId="7" borderId="2" xfId="0" applyFont="1" applyFill="1" applyBorder="1" applyAlignment="1">
      <alignment vertical="center" textRotation="90"/>
    </xf>
    <xf numFmtId="0" fontId="19" fillId="0" borderId="2" xfId="0" applyFont="1" applyBorder="1" applyAlignment="1">
      <alignment horizontal="center" wrapText="1"/>
    </xf>
    <xf numFmtId="0" fontId="18" fillId="0" borderId="0" xfId="0" applyFont="1" applyBorder="1"/>
    <xf numFmtId="0" fontId="18" fillId="0" borderId="0" xfId="0" applyFont="1" applyBorder="1" applyAlignment="1">
      <alignment wrapText="1"/>
    </xf>
    <xf numFmtId="0" fontId="18" fillId="7" borderId="2" xfId="0" applyFont="1" applyFill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9" fillId="13" borderId="2" xfId="0" applyFont="1" applyFill="1" applyBorder="1" applyAlignment="1">
      <alignment horizontal="center"/>
    </xf>
    <xf numFmtId="0" fontId="18" fillId="13" borderId="2" xfId="0" applyFont="1" applyFill="1" applyBorder="1" applyAlignment="1">
      <alignment horizontal="left"/>
    </xf>
    <xf numFmtId="0" fontId="35" fillId="5" borderId="2" xfId="0" applyFont="1" applyFill="1" applyBorder="1" applyAlignment="1">
      <alignment horizontal="center" vertical="center" textRotation="90"/>
    </xf>
    <xf numFmtId="0" fontId="19" fillId="7" borderId="2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 vertical="center" textRotation="90"/>
    </xf>
    <xf numFmtId="0" fontId="6" fillId="6" borderId="1" xfId="0" applyFont="1" applyFill="1" applyBorder="1" applyAlignment="1">
      <alignment horizontal="center" vertical="center" textRotation="90"/>
    </xf>
    <xf numFmtId="0" fontId="6" fillId="0" borderId="1" xfId="0" applyFont="1" applyBorder="1" applyAlignment="1">
      <alignment horizontal="center" textRotation="90"/>
    </xf>
    <xf numFmtId="0" fontId="11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textRotation="90"/>
    </xf>
    <xf numFmtId="0" fontId="13" fillId="6" borderId="1" xfId="0" applyFont="1" applyFill="1" applyBorder="1" applyAlignment="1">
      <alignment horizontal="center" vertical="center" textRotation="90"/>
    </xf>
    <xf numFmtId="0" fontId="2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164" fontId="18" fillId="0" borderId="2" xfId="1" applyFont="1" applyBorder="1" applyAlignment="1">
      <alignment wrapText="1"/>
    </xf>
    <xf numFmtId="164" fontId="0" fillId="0" borderId="2" xfId="1" applyFont="1" applyBorder="1" applyAlignment="1">
      <alignment wrapText="1"/>
    </xf>
    <xf numFmtId="0" fontId="19" fillId="7" borderId="2" xfId="0" applyFont="1" applyFill="1" applyBorder="1" applyAlignment="1">
      <alignment horizontal="center"/>
    </xf>
    <xf numFmtId="0" fontId="22" fillId="7" borderId="2" xfId="0" applyFont="1" applyFill="1" applyBorder="1" applyAlignment="1">
      <alignment horizontal="center"/>
    </xf>
    <xf numFmtId="0" fontId="19" fillId="0" borderId="2" xfId="0" applyFont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textRotation="89" wrapText="1"/>
    </xf>
    <xf numFmtId="0" fontId="0" fillId="5" borderId="2" xfId="0" applyFill="1" applyBorder="1" applyAlignment="1">
      <alignment horizontal="center" vertical="center" textRotation="89"/>
    </xf>
    <xf numFmtId="0" fontId="19" fillId="5" borderId="2" xfId="0" applyFont="1" applyFill="1" applyBorder="1" applyAlignment="1">
      <alignment horizontal="center" vertical="center" textRotation="90"/>
    </xf>
    <xf numFmtId="0" fontId="18" fillId="0" borderId="8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35" fillId="5" borderId="2" xfId="0" applyFont="1" applyFill="1" applyBorder="1" applyAlignment="1">
      <alignment horizontal="center" vertical="center" textRotation="90"/>
    </xf>
    <xf numFmtId="0" fontId="25" fillId="9" borderId="5" xfId="0" applyFont="1" applyFill="1" applyBorder="1" applyAlignment="1" applyProtection="1">
      <alignment horizontal="center" vertical="center" textRotation="90" wrapText="1"/>
      <protection locked="0"/>
    </xf>
    <xf numFmtId="0" fontId="25" fillId="9" borderId="1" xfId="0" applyFont="1" applyFill="1" applyBorder="1" applyAlignment="1" applyProtection="1">
      <alignment horizontal="center" vertical="center" textRotation="90" wrapText="1"/>
      <protection locked="0"/>
    </xf>
    <xf numFmtId="0" fontId="2" fillId="6" borderId="2" xfId="0" applyFont="1" applyFill="1" applyBorder="1" applyAlignment="1" applyProtection="1">
      <alignment horizontal="center" vertical="center"/>
      <protection locked="0"/>
    </xf>
    <xf numFmtId="164" fontId="29" fillId="0" borderId="2" xfId="1" applyFont="1" applyBorder="1" applyProtection="1">
      <protection locked="0"/>
    </xf>
    <xf numFmtId="0" fontId="24" fillId="0" borderId="11" xfId="0" applyFont="1" applyBorder="1" applyAlignment="1" applyProtection="1">
      <alignment horizontal="center" vertical="center"/>
      <protection locked="0"/>
    </xf>
    <xf numFmtId="0" fontId="24" fillId="0" borderId="12" xfId="0" applyFont="1" applyBorder="1" applyAlignment="1" applyProtection="1">
      <alignment horizontal="center" vertical="center" wrapText="1"/>
      <protection locked="0"/>
    </xf>
    <xf numFmtId="0" fontId="8" fillId="11" borderId="1" xfId="0" applyFont="1" applyFill="1" applyBorder="1" applyAlignment="1" applyProtection="1">
      <alignment horizontal="center" textRotation="90" wrapText="1"/>
      <protection locked="0"/>
    </xf>
    <xf numFmtId="0" fontId="6" fillId="11" borderId="1" xfId="0" applyFont="1" applyFill="1" applyBorder="1" applyAlignment="1">
      <alignment horizontal="center" textRotation="90" wrapText="1"/>
    </xf>
    <xf numFmtId="165" fontId="18" fillId="0" borderId="2" xfId="0" applyNumberFormat="1" applyFont="1" applyBorder="1"/>
    <xf numFmtId="165" fontId="19" fillId="7" borderId="2" xfId="0" applyNumberFormat="1" applyFont="1" applyFill="1" applyBorder="1"/>
    <xf numFmtId="165" fontId="34" fillId="7" borderId="2" xfId="0" applyNumberFormat="1" applyFont="1" applyFill="1" applyBorder="1"/>
    <xf numFmtId="0" fontId="18" fillId="12" borderId="8" xfId="0" applyFont="1" applyFill="1" applyBorder="1"/>
    <xf numFmtId="0" fontId="19" fillId="12" borderId="9" xfId="0" applyFont="1" applyFill="1" applyBorder="1" applyAlignment="1">
      <alignment horizontal="center"/>
    </xf>
    <xf numFmtId="0" fontId="19" fillId="12" borderId="10" xfId="0" applyFont="1" applyFill="1" applyBorder="1" applyAlignment="1">
      <alignment horizontal="center"/>
    </xf>
    <xf numFmtId="0" fontId="19" fillId="12" borderId="2" xfId="0" applyFont="1" applyFill="1" applyBorder="1" applyAlignment="1">
      <alignment horizontal="center" wrapText="1"/>
    </xf>
    <xf numFmtId="0" fontId="20" fillId="12" borderId="2" xfId="0" applyFont="1" applyFill="1" applyBorder="1" applyAlignment="1">
      <alignment horizontal="center" vertical="center" wrapText="1"/>
    </xf>
    <xf numFmtId="0" fontId="18" fillId="12" borderId="2" xfId="0" applyFont="1" applyFill="1" applyBorder="1" applyAlignment="1">
      <alignment horizontal="center" vertical="center" textRotation="90"/>
    </xf>
    <xf numFmtId="0" fontId="19" fillId="12" borderId="2" xfId="0" applyFont="1" applyFill="1" applyBorder="1" applyAlignment="1">
      <alignment vertical="center" textRotation="90"/>
    </xf>
    <xf numFmtId="0" fontId="19" fillId="12" borderId="2" xfId="0" applyFont="1" applyFill="1" applyBorder="1" applyAlignment="1">
      <alignment horizontal="center" vertical="center"/>
    </xf>
    <xf numFmtId="0" fontId="19" fillId="12" borderId="2" xfId="0" applyFont="1" applyFill="1" applyBorder="1" applyAlignment="1">
      <alignment horizontal="center" vertical="center" wrapText="1"/>
    </xf>
    <xf numFmtId="0" fontId="18" fillId="7" borderId="2" xfId="0" applyFont="1" applyFill="1" applyBorder="1" applyAlignment="1">
      <alignment horizontal="left"/>
    </xf>
    <xf numFmtId="0" fontId="23" fillId="7" borderId="2" xfId="0" applyFont="1" applyFill="1" applyBorder="1" applyAlignment="1">
      <alignment horizontal="left"/>
    </xf>
    <xf numFmtId="165" fontId="18" fillId="7" borderId="2" xfId="0" applyNumberFormat="1" applyFont="1" applyFill="1" applyBorder="1"/>
    <xf numFmtId="0" fontId="18" fillId="12" borderId="2" xfId="0" applyFont="1" applyFill="1" applyBorder="1"/>
    <xf numFmtId="0" fontId="19" fillId="12" borderId="2" xfId="0" applyFont="1" applyFill="1" applyBorder="1" applyAlignment="1">
      <alignment horizontal="center"/>
    </xf>
    <xf numFmtId="0" fontId="18" fillId="12" borderId="2" xfId="0" applyFont="1" applyFill="1" applyBorder="1" applyAlignment="1">
      <alignment horizontal="center"/>
    </xf>
    <xf numFmtId="0" fontId="19" fillId="12" borderId="2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1B77A-E511-402F-A1C7-967EE3623D44}">
  <sheetPr>
    <pageSetUpPr fitToPage="1"/>
  </sheetPr>
  <dimension ref="A1:H963"/>
  <sheetViews>
    <sheetView zoomScaleNormal="100" workbookViewId="0">
      <selection activeCell="D14" sqref="D14"/>
    </sheetView>
  </sheetViews>
  <sheetFormatPr defaultColWidth="8.6640625" defaultRowHeight="14.4" x14ac:dyDescent="0.3"/>
  <cols>
    <col min="1" max="1" width="14.88671875" style="1" customWidth="1"/>
    <col min="2" max="2" width="34.6640625" style="2" customWidth="1"/>
    <col min="3" max="3" width="32.88671875" style="3" bestFit="1" customWidth="1"/>
    <col min="4" max="4" width="19.5546875" style="1" customWidth="1"/>
    <col min="5" max="5" width="14.44140625" style="1" customWidth="1"/>
    <col min="6" max="6" width="13.109375" style="1" customWidth="1"/>
    <col min="7" max="7" width="14.5546875" style="1" bestFit="1" customWidth="1"/>
  </cols>
  <sheetData>
    <row r="1" spans="1:8" ht="36.75" customHeight="1" x14ac:dyDescent="0.3">
      <c r="A1" s="135" t="s">
        <v>33</v>
      </c>
      <c r="B1" s="135"/>
      <c r="C1" s="4" t="s">
        <v>58</v>
      </c>
      <c r="D1" s="4"/>
      <c r="E1" s="5"/>
      <c r="F1" s="135" t="s">
        <v>32</v>
      </c>
      <c r="G1" s="136"/>
      <c r="H1" s="6"/>
    </row>
    <row r="2" spans="1:8" ht="36" x14ac:dyDescent="0.3">
      <c r="A2" s="7" t="s">
        <v>27</v>
      </c>
      <c r="B2" s="8" t="s">
        <v>0</v>
      </c>
      <c r="C2" s="9" t="s">
        <v>1</v>
      </c>
      <c r="D2" s="10" t="s">
        <v>25</v>
      </c>
      <c r="E2" s="10" t="s">
        <v>7</v>
      </c>
      <c r="F2" s="11" t="s">
        <v>6</v>
      </c>
      <c r="G2" s="10" t="s">
        <v>2</v>
      </c>
      <c r="H2" s="6"/>
    </row>
    <row r="3" spans="1:8" ht="36" x14ac:dyDescent="0.35">
      <c r="A3" s="128" t="s">
        <v>26</v>
      </c>
      <c r="B3" s="12" t="s">
        <v>28</v>
      </c>
      <c r="C3" s="13"/>
      <c r="D3" s="14" t="s">
        <v>42</v>
      </c>
      <c r="E3" s="15"/>
      <c r="F3" s="16"/>
      <c r="G3" s="15"/>
      <c r="H3" s="6"/>
    </row>
    <row r="4" spans="1:8" ht="18.75" customHeight="1" x14ac:dyDescent="0.35">
      <c r="A4" s="129"/>
      <c r="B4" s="17"/>
      <c r="C4" s="13" t="s">
        <v>16</v>
      </c>
      <c r="D4" s="18"/>
      <c r="E4" s="19"/>
      <c r="F4" s="60">
        <v>29.4</v>
      </c>
      <c r="G4" s="62">
        <f>SUM(E4*F4)</f>
        <v>0</v>
      </c>
      <c r="H4" s="6"/>
    </row>
    <row r="5" spans="1:8" ht="18" x14ac:dyDescent="0.35">
      <c r="A5" s="129"/>
      <c r="B5" s="17"/>
      <c r="C5" s="22" t="s">
        <v>17</v>
      </c>
      <c r="D5" s="18"/>
      <c r="E5" s="19"/>
      <c r="F5" s="60">
        <v>29.4</v>
      </c>
      <c r="G5" s="62">
        <f>SUM(E5*F5)</f>
        <v>0</v>
      </c>
      <c r="H5" s="6"/>
    </row>
    <row r="6" spans="1:8" ht="18" x14ac:dyDescent="0.35">
      <c r="A6" s="129"/>
      <c r="B6" s="23" t="s">
        <v>24</v>
      </c>
      <c r="C6" s="22" t="s">
        <v>18</v>
      </c>
      <c r="D6" s="18"/>
      <c r="E6" s="19"/>
      <c r="F6" s="60">
        <v>29.4</v>
      </c>
      <c r="G6" s="62">
        <f>SUM(E6*F6)</f>
        <v>0</v>
      </c>
      <c r="H6" s="6"/>
    </row>
    <row r="7" spans="1:8" ht="18" x14ac:dyDescent="0.35">
      <c r="A7" s="129"/>
      <c r="B7" s="23"/>
      <c r="C7" s="22" t="s">
        <v>19</v>
      </c>
      <c r="D7" s="18"/>
      <c r="E7" s="19"/>
      <c r="F7" s="60">
        <v>29.4</v>
      </c>
      <c r="G7" s="62">
        <f t="shared" ref="G7:G14" si="0">SUM(E7*F7)</f>
        <v>0</v>
      </c>
      <c r="H7" s="6"/>
    </row>
    <row r="8" spans="1:8" ht="18" x14ac:dyDescent="0.35">
      <c r="A8" s="129"/>
      <c r="B8" s="24"/>
      <c r="C8" s="22" t="s">
        <v>20</v>
      </c>
      <c r="D8" s="18"/>
      <c r="E8" s="19"/>
      <c r="F8" s="60">
        <v>29.4</v>
      </c>
      <c r="G8" s="62">
        <f t="shared" si="0"/>
        <v>0</v>
      </c>
      <c r="H8" s="6"/>
    </row>
    <row r="9" spans="1:8" ht="18" x14ac:dyDescent="0.35">
      <c r="A9" s="129"/>
      <c r="B9" s="24"/>
      <c r="C9" s="22" t="s">
        <v>21</v>
      </c>
      <c r="D9" s="18"/>
      <c r="E9" s="19"/>
      <c r="F9" s="60">
        <v>29.4</v>
      </c>
      <c r="G9" s="62">
        <f t="shared" si="0"/>
        <v>0</v>
      </c>
      <c r="H9" s="6"/>
    </row>
    <row r="10" spans="1:8" ht="18" x14ac:dyDescent="0.35">
      <c r="A10" s="129"/>
      <c r="B10" s="24"/>
      <c r="C10" s="22" t="s">
        <v>22</v>
      </c>
      <c r="D10" s="18"/>
      <c r="E10" s="19"/>
      <c r="F10" s="60">
        <v>29.4</v>
      </c>
      <c r="G10" s="62">
        <f t="shared" si="0"/>
        <v>0</v>
      </c>
      <c r="H10" s="6"/>
    </row>
    <row r="11" spans="1:8" ht="18" x14ac:dyDescent="0.35">
      <c r="A11" s="129"/>
      <c r="B11" s="24"/>
      <c r="C11" s="22" t="s">
        <v>23</v>
      </c>
      <c r="D11" s="25"/>
      <c r="E11" s="26"/>
      <c r="F11" s="60">
        <v>29.4</v>
      </c>
      <c r="G11" s="62">
        <f t="shared" si="0"/>
        <v>0</v>
      </c>
      <c r="H11" s="6"/>
    </row>
    <row r="12" spans="1:8" ht="18" x14ac:dyDescent="0.35">
      <c r="A12" s="129"/>
      <c r="B12" s="24"/>
      <c r="C12" s="27" t="s">
        <v>40</v>
      </c>
      <c r="D12" s="25"/>
      <c r="E12" s="26"/>
      <c r="F12" s="60">
        <v>29.4</v>
      </c>
      <c r="G12" s="62">
        <f t="shared" si="0"/>
        <v>0</v>
      </c>
      <c r="H12" s="6"/>
    </row>
    <row r="13" spans="1:8" ht="18" x14ac:dyDescent="0.35">
      <c r="A13" s="129"/>
      <c r="B13" s="24"/>
      <c r="C13" s="27" t="s">
        <v>44</v>
      </c>
      <c r="D13" s="25"/>
      <c r="E13" s="26"/>
      <c r="F13" s="60">
        <v>29.4</v>
      </c>
      <c r="G13" s="62">
        <f t="shared" si="0"/>
        <v>0</v>
      </c>
      <c r="H13" s="6"/>
    </row>
    <row r="14" spans="1:8" ht="18" x14ac:dyDescent="0.35">
      <c r="A14" s="129"/>
      <c r="B14" s="24"/>
      <c r="C14" s="22" t="s">
        <v>43</v>
      </c>
      <c r="D14" s="25"/>
      <c r="E14" s="26"/>
      <c r="F14" s="60">
        <v>29.4</v>
      </c>
      <c r="G14" s="62">
        <f t="shared" si="0"/>
        <v>0</v>
      </c>
      <c r="H14" s="6"/>
    </row>
    <row r="15" spans="1:8" ht="18" x14ac:dyDescent="0.35">
      <c r="A15" s="28"/>
      <c r="B15" s="24"/>
      <c r="C15" s="29"/>
      <c r="D15" s="25"/>
      <c r="E15" s="26"/>
      <c r="F15" s="30"/>
      <c r="G15" s="31"/>
      <c r="H15" s="6"/>
    </row>
    <row r="16" spans="1:8" ht="18" x14ac:dyDescent="0.35">
      <c r="A16" s="28"/>
      <c r="B16" s="32"/>
      <c r="C16" s="29"/>
      <c r="D16" s="33"/>
      <c r="E16" s="34">
        <f>SUM(E4:E14)</f>
        <v>0</v>
      </c>
      <c r="F16" s="20"/>
      <c r="G16" s="34">
        <f>SUM(G4:G15)</f>
        <v>0</v>
      </c>
      <c r="H16" s="6"/>
    </row>
    <row r="17" spans="1:8" ht="36" x14ac:dyDescent="0.3">
      <c r="A17" s="7" t="s">
        <v>27</v>
      </c>
      <c r="B17" s="8" t="s">
        <v>0</v>
      </c>
      <c r="C17" s="9" t="s">
        <v>1</v>
      </c>
      <c r="D17" s="10" t="s">
        <v>25</v>
      </c>
      <c r="E17" s="10" t="s">
        <v>7</v>
      </c>
      <c r="F17" s="11" t="s">
        <v>6</v>
      </c>
      <c r="G17" s="10" t="s">
        <v>2</v>
      </c>
      <c r="H17" s="6"/>
    </row>
    <row r="18" spans="1:8" ht="36" x14ac:dyDescent="0.35">
      <c r="A18" s="128" t="s">
        <v>30</v>
      </c>
      <c r="B18" s="12" t="s">
        <v>29</v>
      </c>
      <c r="C18" s="13"/>
      <c r="D18" s="14" t="s">
        <v>42</v>
      </c>
      <c r="E18" s="15"/>
      <c r="F18" s="16"/>
      <c r="G18" s="15"/>
      <c r="H18" s="6"/>
    </row>
    <row r="19" spans="1:8" ht="18.75" customHeight="1" x14ac:dyDescent="0.35">
      <c r="A19" s="129"/>
      <c r="B19" s="17"/>
      <c r="C19" s="13" t="s">
        <v>16</v>
      </c>
      <c r="D19" s="18"/>
      <c r="E19" s="19"/>
      <c r="F19" s="60">
        <v>30.45</v>
      </c>
      <c r="G19" s="65">
        <f>SUM(E19*F19)</f>
        <v>0</v>
      </c>
      <c r="H19" s="6"/>
    </row>
    <row r="20" spans="1:8" ht="18" x14ac:dyDescent="0.35">
      <c r="A20" s="129"/>
      <c r="B20" s="17"/>
      <c r="C20" s="22" t="s">
        <v>17</v>
      </c>
      <c r="D20" s="18"/>
      <c r="E20" s="19"/>
      <c r="F20" s="60">
        <v>30.45</v>
      </c>
      <c r="G20" s="65">
        <f>SUM(E20*F20)</f>
        <v>0</v>
      </c>
      <c r="H20" s="6"/>
    </row>
    <row r="21" spans="1:8" ht="18" x14ac:dyDescent="0.35">
      <c r="A21" s="129"/>
      <c r="B21" s="23" t="s">
        <v>24</v>
      </c>
      <c r="C21" s="22" t="s">
        <v>18</v>
      </c>
      <c r="D21" s="18"/>
      <c r="E21" s="19"/>
      <c r="F21" s="60">
        <v>30.45</v>
      </c>
      <c r="G21" s="65">
        <f>SUM(E21*F21)</f>
        <v>0</v>
      </c>
      <c r="H21" s="6"/>
    </row>
    <row r="22" spans="1:8" ht="18" x14ac:dyDescent="0.35">
      <c r="A22" s="129"/>
      <c r="B22" s="23"/>
      <c r="C22" s="22" t="s">
        <v>19</v>
      </c>
      <c r="D22" s="18"/>
      <c r="E22" s="19"/>
      <c r="F22" s="60">
        <v>30.45</v>
      </c>
      <c r="G22" s="65">
        <f t="shared" ref="G22:G29" si="1">SUM(E22*F22)</f>
        <v>0</v>
      </c>
      <c r="H22" s="6"/>
    </row>
    <row r="23" spans="1:8" ht="18" x14ac:dyDescent="0.35">
      <c r="A23" s="129"/>
      <c r="B23" s="24"/>
      <c r="C23" s="22" t="s">
        <v>20</v>
      </c>
      <c r="D23" s="18"/>
      <c r="E23" s="19"/>
      <c r="F23" s="60">
        <v>30.45</v>
      </c>
      <c r="G23" s="65">
        <f t="shared" si="1"/>
        <v>0</v>
      </c>
      <c r="H23" s="6"/>
    </row>
    <row r="24" spans="1:8" ht="18" x14ac:dyDescent="0.35">
      <c r="A24" s="129"/>
      <c r="B24" s="32"/>
      <c r="C24" s="22" t="s">
        <v>21</v>
      </c>
      <c r="D24" s="18"/>
      <c r="E24" s="19"/>
      <c r="F24" s="60">
        <v>30.45</v>
      </c>
      <c r="G24" s="65">
        <f t="shared" si="1"/>
        <v>0</v>
      </c>
      <c r="H24" s="6"/>
    </row>
    <row r="25" spans="1:8" ht="18" x14ac:dyDescent="0.35">
      <c r="A25" s="129"/>
      <c r="B25" s="32"/>
      <c r="C25" s="22" t="s">
        <v>22</v>
      </c>
      <c r="D25" s="18"/>
      <c r="E25" s="19"/>
      <c r="F25" s="60">
        <v>30.45</v>
      </c>
      <c r="G25" s="65">
        <f t="shared" si="1"/>
        <v>0</v>
      </c>
      <c r="H25" s="6"/>
    </row>
    <row r="26" spans="1:8" ht="18" x14ac:dyDescent="0.35">
      <c r="A26" s="129"/>
      <c r="B26" s="32"/>
      <c r="C26" s="22" t="s">
        <v>23</v>
      </c>
      <c r="D26" s="35"/>
      <c r="E26" s="19"/>
      <c r="F26" s="60">
        <v>30.45</v>
      </c>
      <c r="G26" s="65">
        <f t="shared" si="1"/>
        <v>0</v>
      </c>
      <c r="H26" s="6"/>
    </row>
    <row r="27" spans="1:8" ht="18" x14ac:dyDescent="0.35">
      <c r="A27" s="129"/>
      <c r="B27" s="32"/>
      <c r="C27" s="27" t="s">
        <v>40</v>
      </c>
      <c r="D27" s="36"/>
      <c r="E27" s="19"/>
      <c r="F27" s="60">
        <v>30.45</v>
      </c>
      <c r="G27" s="65">
        <f t="shared" si="1"/>
        <v>0</v>
      </c>
      <c r="H27" s="6"/>
    </row>
    <row r="28" spans="1:8" ht="18" x14ac:dyDescent="0.35">
      <c r="A28" s="129"/>
      <c r="B28" s="32"/>
      <c r="C28" s="27" t="s">
        <v>44</v>
      </c>
      <c r="D28" s="36"/>
      <c r="E28" s="19"/>
      <c r="F28" s="60">
        <v>30.45</v>
      </c>
      <c r="G28" s="65">
        <f t="shared" si="1"/>
        <v>0</v>
      </c>
      <c r="H28" s="6"/>
    </row>
    <row r="29" spans="1:8" ht="18" x14ac:dyDescent="0.35">
      <c r="A29" s="129"/>
      <c r="B29" s="32"/>
      <c r="C29" s="22" t="s">
        <v>43</v>
      </c>
      <c r="D29" s="36"/>
      <c r="E29" s="19"/>
      <c r="F29" s="60">
        <v>30.45</v>
      </c>
      <c r="G29" s="65">
        <f t="shared" si="1"/>
        <v>0</v>
      </c>
      <c r="H29" s="6"/>
    </row>
    <row r="30" spans="1:8" ht="18" x14ac:dyDescent="0.35">
      <c r="A30" s="28"/>
      <c r="B30" s="32"/>
      <c r="C30" s="29"/>
      <c r="D30" s="25"/>
      <c r="E30" s="26"/>
      <c r="F30" s="30"/>
      <c r="G30" s="63"/>
      <c r="H30" s="6"/>
    </row>
    <row r="31" spans="1:8" ht="18" x14ac:dyDescent="0.35">
      <c r="A31" s="28"/>
      <c r="B31" s="32"/>
      <c r="C31" s="29"/>
      <c r="D31" s="33"/>
      <c r="E31" s="34">
        <f>SUM(E19:E30)</f>
        <v>0</v>
      </c>
      <c r="F31" s="20"/>
      <c r="G31" s="64">
        <f>SUM(G19:G29)</f>
        <v>0</v>
      </c>
      <c r="H31" s="6"/>
    </row>
    <row r="32" spans="1:8" ht="36" x14ac:dyDescent="0.3">
      <c r="A32" s="7" t="s">
        <v>27</v>
      </c>
      <c r="B32" s="8" t="s">
        <v>0</v>
      </c>
      <c r="C32" s="10" t="s">
        <v>1</v>
      </c>
      <c r="D32" s="10" t="s">
        <v>25</v>
      </c>
      <c r="E32" s="10" t="s">
        <v>7</v>
      </c>
      <c r="F32" s="11" t="s">
        <v>6</v>
      </c>
      <c r="G32" s="10" t="s">
        <v>2</v>
      </c>
      <c r="H32" s="6"/>
    </row>
    <row r="33" spans="1:8" ht="36" x14ac:dyDescent="0.35">
      <c r="A33" s="128" t="s">
        <v>35</v>
      </c>
      <c r="B33" s="12" t="s">
        <v>36</v>
      </c>
      <c r="C33" s="37"/>
      <c r="D33" s="14" t="s">
        <v>42</v>
      </c>
      <c r="E33" s="37"/>
      <c r="F33" s="37"/>
      <c r="G33" s="37"/>
      <c r="H33" s="6"/>
    </row>
    <row r="34" spans="1:8" ht="18" x14ac:dyDescent="0.35">
      <c r="A34" s="129"/>
      <c r="B34" s="12"/>
      <c r="C34" s="13" t="s">
        <v>45</v>
      </c>
      <c r="D34" s="25"/>
      <c r="E34" s="26"/>
      <c r="F34" s="61">
        <v>27.3</v>
      </c>
      <c r="G34" s="66">
        <f>SUM(E34*F34)</f>
        <v>0</v>
      </c>
      <c r="H34" s="6"/>
    </row>
    <row r="35" spans="1:8" ht="18" x14ac:dyDescent="0.35">
      <c r="A35" s="129"/>
      <c r="B35" s="131" t="s">
        <v>41</v>
      </c>
      <c r="C35" s="38" t="s">
        <v>34</v>
      </c>
      <c r="D35" s="25"/>
      <c r="E35" s="26"/>
      <c r="F35" s="61" t="s">
        <v>3</v>
      </c>
      <c r="G35" s="63" t="s">
        <v>3</v>
      </c>
      <c r="H35" s="6"/>
    </row>
    <row r="36" spans="1:8" ht="18" x14ac:dyDescent="0.35">
      <c r="A36" s="129"/>
      <c r="B36" s="132"/>
      <c r="C36" s="13" t="s">
        <v>9</v>
      </c>
      <c r="D36" s="25"/>
      <c r="E36" s="26"/>
      <c r="F36" s="61">
        <v>27.3</v>
      </c>
      <c r="G36" s="63">
        <f>SUM(E36*F36)</f>
        <v>0</v>
      </c>
      <c r="H36" s="6"/>
    </row>
    <row r="37" spans="1:8" ht="18" x14ac:dyDescent="0.35">
      <c r="A37" s="129"/>
      <c r="B37" s="132"/>
      <c r="C37" s="38" t="s">
        <v>34</v>
      </c>
      <c r="D37" s="25"/>
      <c r="E37" s="26"/>
      <c r="F37" s="61" t="s">
        <v>3</v>
      </c>
      <c r="G37" s="63" t="s">
        <v>3</v>
      </c>
      <c r="H37" s="6"/>
    </row>
    <row r="38" spans="1:8" ht="18" x14ac:dyDescent="0.35">
      <c r="A38" s="129"/>
      <c r="B38" s="132"/>
      <c r="C38" s="22" t="s">
        <v>10</v>
      </c>
      <c r="D38" s="25"/>
      <c r="E38" s="26"/>
      <c r="F38" s="61">
        <v>27.3</v>
      </c>
      <c r="G38" s="63">
        <f>SUM(E38*F38)</f>
        <v>0</v>
      </c>
      <c r="H38" s="6"/>
    </row>
    <row r="39" spans="1:8" ht="18" x14ac:dyDescent="0.35">
      <c r="A39" s="129"/>
      <c r="B39" s="132"/>
      <c r="C39" s="38" t="s">
        <v>34</v>
      </c>
      <c r="D39" s="25"/>
      <c r="E39" s="26"/>
      <c r="F39" s="61" t="s">
        <v>3</v>
      </c>
      <c r="G39" s="66"/>
      <c r="H39" s="6"/>
    </row>
    <row r="40" spans="1:8" ht="18" x14ac:dyDescent="0.35">
      <c r="A40" s="129"/>
      <c r="B40" s="132"/>
      <c r="C40" s="22" t="s">
        <v>11</v>
      </c>
      <c r="D40" s="25"/>
      <c r="E40" s="26"/>
      <c r="F40" s="61">
        <v>27.3</v>
      </c>
      <c r="G40" s="63">
        <f>SUM(E40*F40)</f>
        <v>0</v>
      </c>
      <c r="H40" s="6"/>
    </row>
    <row r="41" spans="1:8" ht="18" x14ac:dyDescent="0.35">
      <c r="A41" s="129"/>
      <c r="B41" s="132"/>
      <c r="C41" s="38" t="s">
        <v>34</v>
      </c>
      <c r="D41" s="25"/>
      <c r="E41" s="26"/>
      <c r="F41" s="61" t="s">
        <v>3</v>
      </c>
      <c r="G41" s="63"/>
      <c r="H41" s="6"/>
    </row>
    <row r="42" spans="1:8" ht="18" x14ac:dyDescent="0.35">
      <c r="A42" s="129"/>
      <c r="B42" s="132"/>
      <c r="C42" s="22" t="s">
        <v>12</v>
      </c>
      <c r="D42" s="25"/>
      <c r="E42" s="26"/>
      <c r="F42" s="61">
        <v>27.3</v>
      </c>
      <c r="G42" s="63">
        <f>SUM(E42*F42)</f>
        <v>0</v>
      </c>
      <c r="H42" s="6"/>
    </row>
    <row r="43" spans="1:8" ht="18" x14ac:dyDescent="0.35">
      <c r="A43" s="129"/>
      <c r="B43" s="132"/>
      <c r="C43" s="38" t="s">
        <v>34</v>
      </c>
      <c r="D43" s="25"/>
      <c r="E43" s="26"/>
      <c r="F43" s="61" t="s">
        <v>3</v>
      </c>
      <c r="G43" s="63"/>
      <c r="H43" s="6"/>
    </row>
    <row r="44" spans="1:8" ht="18" x14ac:dyDescent="0.35">
      <c r="A44" s="129"/>
      <c r="B44" s="132"/>
      <c r="C44" s="22" t="s">
        <v>13</v>
      </c>
      <c r="D44" s="25"/>
      <c r="E44" s="26"/>
      <c r="F44" s="61">
        <v>27.3</v>
      </c>
      <c r="G44" s="66">
        <f t="shared" ref="G44" si="2">SUM(E44*F44)</f>
        <v>0</v>
      </c>
      <c r="H44" s="6"/>
    </row>
    <row r="45" spans="1:8" ht="18" x14ac:dyDescent="0.35">
      <c r="A45" s="130"/>
      <c r="B45" s="132"/>
      <c r="C45" s="38" t="s">
        <v>34</v>
      </c>
      <c r="D45" s="25"/>
      <c r="E45" s="26"/>
      <c r="F45" s="61" t="s">
        <v>3</v>
      </c>
      <c r="G45" s="63" t="s">
        <v>3</v>
      </c>
      <c r="H45" s="6"/>
    </row>
    <row r="46" spans="1:8" ht="18" x14ac:dyDescent="0.35">
      <c r="A46" s="130"/>
      <c r="B46" s="132"/>
      <c r="C46" s="22" t="s">
        <v>14</v>
      </c>
      <c r="D46" s="25"/>
      <c r="E46" s="26"/>
      <c r="F46" s="61">
        <v>27.3</v>
      </c>
      <c r="G46" s="63">
        <f t="shared" ref="G46" si="3">SUM(E46*F46)</f>
        <v>0</v>
      </c>
      <c r="H46" s="6"/>
    </row>
    <row r="47" spans="1:8" ht="18" x14ac:dyDescent="0.35">
      <c r="A47" s="130"/>
      <c r="B47" s="132"/>
      <c r="C47" s="38" t="s">
        <v>34</v>
      </c>
      <c r="D47" s="25"/>
      <c r="E47" s="26"/>
      <c r="F47" s="61" t="s">
        <v>3</v>
      </c>
      <c r="G47" s="63" t="s">
        <v>3</v>
      </c>
      <c r="H47" s="6"/>
    </row>
    <row r="48" spans="1:8" ht="18" x14ac:dyDescent="0.35">
      <c r="A48" s="130"/>
      <c r="B48" s="132"/>
      <c r="C48" s="22" t="s">
        <v>15</v>
      </c>
      <c r="D48" s="25"/>
      <c r="E48" s="26"/>
      <c r="F48" s="61">
        <v>27.3</v>
      </c>
      <c r="G48" s="63">
        <f t="shared" ref="G48" si="4">SUM(E48*F48)</f>
        <v>0</v>
      </c>
      <c r="H48" s="6"/>
    </row>
    <row r="49" spans="1:8" ht="18" x14ac:dyDescent="0.35">
      <c r="A49" s="130"/>
      <c r="B49" s="132"/>
      <c r="C49" s="38" t="s">
        <v>34</v>
      </c>
      <c r="D49" s="25"/>
      <c r="E49" s="26"/>
      <c r="F49" s="61" t="s">
        <v>3</v>
      </c>
      <c r="G49" s="63" t="s">
        <v>3</v>
      </c>
      <c r="H49" s="6"/>
    </row>
    <row r="50" spans="1:8" ht="18" x14ac:dyDescent="0.35">
      <c r="A50" s="130"/>
      <c r="B50" s="39"/>
      <c r="C50" s="22" t="s">
        <v>5</v>
      </c>
      <c r="D50" s="33"/>
      <c r="E50" s="67">
        <f>SUM(E34+E36+E38+E40+E42+E44+E46+E48)</f>
        <v>0</v>
      </c>
      <c r="F50" s="30"/>
      <c r="G50" s="68">
        <f>SUM(G34:G48)</f>
        <v>0</v>
      </c>
      <c r="H50" s="6"/>
    </row>
    <row r="51" spans="1:8" ht="36" x14ac:dyDescent="0.3">
      <c r="A51" s="7" t="s">
        <v>27</v>
      </c>
      <c r="B51" s="8" t="s">
        <v>0</v>
      </c>
      <c r="C51" s="10" t="s">
        <v>1</v>
      </c>
      <c r="D51" s="10" t="s">
        <v>25</v>
      </c>
      <c r="E51" s="10" t="s">
        <v>7</v>
      </c>
      <c r="F51" s="11" t="s">
        <v>6</v>
      </c>
      <c r="G51" s="10" t="s">
        <v>2</v>
      </c>
      <c r="H51" s="6"/>
    </row>
    <row r="52" spans="1:8" ht="36" x14ac:dyDescent="0.35">
      <c r="A52" s="128" t="s">
        <v>37</v>
      </c>
      <c r="B52" s="12" t="s">
        <v>38</v>
      </c>
      <c r="C52" s="41" t="s">
        <v>54</v>
      </c>
      <c r="D52" s="14" t="s">
        <v>42</v>
      </c>
      <c r="E52" s="37"/>
      <c r="F52" s="37"/>
      <c r="G52" s="37"/>
      <c r="H52" s="6"/>
    </row>
    <row r="53" spans="1:8" ht="18" x14ac:dyDescent="0.35">
      <c r="A53" s="129"/>
      <c r="B53" s="12"/>
      <c r="C53" s="13" t="s">
        <v>53</v>
      </c>
      <c r="D53" s="25"/>
      <c r="E53" s="26"/>
      <c r="F53" s="61">
        <v>39.01</v>
      </c>
      <c r="G53" s="66">
        <f>SUM(E53*F53)</f>
        <v>0</v>
      </c>
      <c r="H53" s="6"/>
    </row>
    <row r="54" spans="1:8" ht="18" x14ac:dyDescent="0.35">
      <c r="A54" s="129"/>
      <c r="B54" s="131" t="s">
        <v>56</v>
      </c>
      <c r="C54" s="42" t="s">
        <v>55</v>
      </c>
      <c r="D54" s="25"/>
      <c r="E54" s="26"/>
      <c r="F54" s="61">
        <v>39.01</v>
      </c>
      <c r="G54" s="63"/>
      <c r="H54" s="6"/>
    </row>
    <row r="55" spans="1:8" ht="18" x14ac:dyDescent="0.35">
      <c r="A55" s="129"/>
      <c r="B55" s="132"/>
      <c r="C55" s="13" t="s">
        <v>52</v>
      </c>
      <c r="D55" s="25"/>
      <c r="E55" s="26"/>
      <c r="F55" s="61">
        <v>39.01</v>
      </c>
      <c r="G55" s="63">
        <f>SUM(E55*F55)</f>
        <v>0</v>
      </c>
      <c r="H55" s="6"/>
    </row>
    <row r="56" spans="1:8" ht="18" x14ac:dyDescent="0.35">
      <c r="A56" s="129"/>
      <c r="B56" s="132"/>
      <c r="C56" s="42" t="s">
        <v>55</v>
      </c>
      <c r="D56" s="25"/>
      <c r="E56" s="26"/>
      <c r="F56" s="61">
        <v>39.01</v>
      </c>
      <c r="G56" s="63"/>
      <c r="H56" s="6"/>
    </row>
    <row r="57" spans="1:8" ht="18" x14ac:dyDescent="0.35">
      <c r="A57" s="129"/>
      <c r="B57" s="132"/>
      <c r="C57" s="22" t="s">
        <v>51</v>
      </c>
      <c r="D57" s="25"/>
      <c r="E57" s="26"/>
      <c r="F57" s="61">
        <v>39.01</v>
      </c>
      <c r="G57" s="63">
        <f>SUM(E57*F57)</f>
        <v>0</v>
      </c>
      <c r="H57" s="6"/>
    </row>
    <row r="58" spans="1:8" ht="18" x14ac:dyDescent="0.35">
      <c r="A58" s="129"/>
      <c r="B58" s="132"/>
      <c r="C58" s="42" t="s">
        <v>55</v>
      </c>
      <c r="D58" s="25"/>
      <c r="E58" s="26"/>
      <c r="F58" s="61">
        <v>39.01</v>
      </c>
      <c r="G58" s="63"/>
      <c r="H58" s="6"/>
    </row>
    <row r="59" spans="1:8" ht="18" x14ac:dyDescent="0.35">
      <c r="A59" s="129"/>
      <c r="B59" s="132"/>
      <c r="C59" s="22" t="s">
        <v>50</v>
      </c>
      <c r="D59" s="25"/>
      <c r="E59" s="26"/>
      <c r="F59" s="61">
        <v>39.01</v>
      </c>
      <c r="G59" s="63">
        <f>SUM(E59*F59)</f>
        <v>0</v>
      </c>
      <c r="H59" s="6"/>
    </row>
    <row r="60" spans="1:8" ht="18" x14ac:dyDescent="0.35">
      <c r="A60" s="129"/>
      <c r="B60" s="132"/>
      <c r="C60" s="42" t="s">
        <v>55</v>
      </c>
      <c r="D60" s="25"/>
      <c r="E60" s="26"/>
      <c r="F60" s="61">
        <v>39.01</v>
      </c>
      <c r="G60" s="63"/>
      <c r="H60" s="6"/>
    </row>
    <row r="61" spans="1:8" ht="18" x14ac:dyDescent="0.35">
      <c r="A61" s="129"/>
      <c r="B61" s="132"/>
      <c r="C61" s="22" t="s">
        <v>49</v>
      </c>
      <c r="D61" s="25"/>
      <c r="E61" s="26"/>
      <c r="F61" s="61">
        <v>39.01</v>
      </c>
      <c r="G61" s="63">
        <f>SUM(E61*F61)</f>
        <v>0</v>
      </c>
      <c r="H61" s="6"/>
    </row>
    <row r="62" spans="1:8" ht="18" x14ac:dyDescent="0.35">
      <c r="A62" s="129"/>
      <c r="B62" s="132"/>
      <c r="C62" s="42" t="s">
        <v>55</v>
      </c>
      <c r="D62" s="25"/>
      <c r="E62" s="26"/>
      <c r="F62" s="61">
        <v>39.01</v>
      </c>
      <c r="G62" s="63"/>
      <c r="H62" s="6"/>
    </row>
    <row r="63" spans="1:8" ht="18" x14ac:dyDescent="0.35">
      <c r="A63" s="129"/>
      <c r="B63" s="132"/>
      <c r="C63" s="22" t="s">
        <v>48</v>
      </c>
      <c r="D63" s="25"/>
      <c r="E63" s="26"/>
      <c r="F63" s="61">
        <v>39.01</v>
      </c>
      <c r="G63" s="63">
        <f>SUM(E63*F63)</f>
        <v>0</v>
      </c>
      <c r="H63" s="6"/>
    </row>
    <row r="64" spans="1:8" ht="18" x14ac:dyDescent="0.35">
      <c r="A64" s="130"/>
      <c r="B64" s="132"/>
      <c r="C64" s="42" t="s">
        <v>55</v>
      </c>
      <c r="D64" s="25"/>
      <c r="E64" s="26"/>
      <c r="F64" s="61">
        <v>39.01</v>
      </c>
      <c r="G64" s="63"/>
      <c r="H64" s="6"/>
    </row>
    <row r="65" spans="1:8" ht="18" x14ac:dyDescent="0.35">
      <c r="A65" s="130"/>
      <c r="B65" s="132"/>
      <c r="C65" s="22" t="s">
        <v>46</v>
      </c>
      <c r="D65" s="25"/>
      <c r="E65" s="26"/>
      <c r="F65" s="61">
        <v>39.01</v>
      </c>
      <c r="G65" s="63">
        <f>SUM(E65*F65)</f>
        <v>0</v>
      </c>
      <c r="H65" s="6"/>
    </row>
    <row r="66" spans="1:8" ht="18" x14ac:dyDescent="0.35">
      <c r="A66" s="130"/>
      <c r="B66" s="132"/>
      <c r="C66" s="42" t="s">
        <v>55</v>
      </c>
      <c r="D66" s="25"/>
      <c r="E66" s="26"/>
      <c r="F66" s="61">
        <v>39.01</v>
      </c>
      <c r="G66" s="63"/>
      <c r="H66" s="6"/>
    </row>
    <row r="67" spans="1:8" ht="18" x14ac:dyDescent="0.35">
      <c r="A67" s="130"/>
      <c r="B67" s="132"/>
      <c r="C67" s="22" t="s">
        <v>47</v>
      </c>
      <c r="D67" s="25"/>
      <c r="E67" s="26"/>
      <c r="F67" s="61">
        <v>39.01</v>
      </c>
      <c r="G67" s="63">
        <f>SUM(E67*F67)</f>
        <v>0</v>
      </c>
      <c r="H67" s="6"/>
    </row>
    <row r="68" spans="1:8" ht="18" x14ac:dyDescent="0.35">
      <c r="A68" s="130"/>
      <c r="B68" s="132"/>
      <c r="C68" s="42" t="s">
        <v>55</v>
      </c>
      <c r="D68" s="25"/>
      <c r="E68" s="26"/>
      <c r="F68" s="61">
        <v>39.01</v>
      </c>
      <c r="G68" s="31"/>
      <c r="H68" s="6"/>
    </row>
    <row r="69" spans="1:8" ht="18" x14ac:dyDescent="0.35">
      <c r="A69" s="130"/>
      <c r="B69" s="39"/>
      <c r="C69" s="22" t="s">
        <v>5</v>
      </c>
      <c r="D69" s="33"/>
      <c r="E69" s="40">
        <f>+SUM(E53:E68)</f>
        <v>0</v>
      </c>
      <c r="F69" s="30"/>
      <c r="G69" s="40">
        <f>SUM(G53:G68)</f>
        <v>0</v>
      </c>
      <c r="H69" s="6"/>
    </row>
    <row r="70" spans="1:8" ht="36" x14ac:dyDescent="0.35">
      <c r="A70" s="43" t="s">
        <v>27</v>
      </c>
      <c r="B70" s="44"/>
      <c r="C70" s="45"/>
      <c r="D70" s="10" t="s">
        <v>25</v>
      </c>
      <c r="E70" s="10" t="s">
        <v>7</v>
      </c>
      <c r="F70" s="11" t="s">
        <v>6</v>
      </c>
      <c r="G70" s="10" t="s">
        <v>2</v>
      </c>
      <c r="H70" s="6"/>
    </row>
    <row r="71" spans="1:8" ht="17.399999999999999" customHeight="1" x14ac:dyDescent="0.35">
      <c r="A71" s="133" t="s">
        <v>31</v>
      </c>
      <c r="B71" s="46" t="s">
        <v>4</v>
      </c>
      <c r="C71" s="13"/>
      <c r="D71" s="47"/>
      <c r="E71" s="19"/>
      <c r="F71" s="30"/>
      <c r="G71" s="21"/>
      <c r="H71" s="6"/>
    </row>
    <row r="72" spans="1:8" ht="36" x14ac:dyDescent="0.35">
      <c r="A72" s="134"/>
      <c r="B72" s="12" t="s">
        <v>57</v>
      </c>
      <c r="C72" s="13" t="s">
        <v>16</v>
      </c>
      <c r="D72" s="48" t="s">
        <v>8</v>
      </c>
      <c r="E72" s="19"/>
      <c r="F72" s="60">
        <v>31.5</v>
      </c>
      <c r="G72" s="62">
        <f t="shared" ref="G72:G79" si="5">SUM(E72*F72)</f>
        <v>0</v>
      </c>
      <c r="H72" s="6"/>
    </row>
    <row r="73" spans="1:8" ht="17.399999999999999" customHeight="1" x14ac:dyDescent="0.35">
      <c r="A73" s="134"/>
      <c r="B73" s="23"/>
      <c r="C73" s="22" t="s">
        <v>17</v>
      </c>
      <c r="D73" s="48" t="s">
        <v>8</v>
      </c>
      <c r="E73" s="19"/>
      <c r="F73" s="60">
        <v>31.5</v>
      </c>
      <c r="G73" s="62">
        <f t="shared" si="5"/>
        <v>0</v>
      </c>
      <c r="H73" s="6"/>
    </row>
    <row r="74" spans="1:8" ht="17.399999999999999" customHeight="1" x14ac:dyDescent="0.35">
      <c r="A74" s="134"/>
      <c r="B74" s="23" t="s">
        <v>24</v>
      </c>
      <c r="C74" s="22" t="s">
        <v>18</v>
      </c>
      <c r="D74" s="48" t="s">
        <v>8</v>
      </c>
      <c r="E74" s="19"/>
      <c r="F74" s="60">
        <v>31.5</v>
      </c>
      <c r="G74" s="62">
        <f t="shared" si="5"/>
        <v>0</v>
      </c>
      <c r="H74" s="6"/>
    </row>
    <row r="75" spans="1:8" ht="17.399999999999999" customHeight="1" x14ac:dyDescent="0.35">
      <c r="A75" s="134"/>
      <c r="B75" s="46"/>
      <c r="C75" s="22" t="s">
        <v>19</v>
      </c>
      <c r="D75" s="48" t="s">
        <v>8</v>
      </c>
      <c r="E75" s="19"/>
      <c r="F75" s="60">
        <v>31.5</v>
      </c>
      <c r="G75" s="62">
        <f t="shared" si="5"/>
        <v>0</v>
      </c>
      <c r="H75" s="6"/>
    </row>
    <row r="76" spans="1:8" ht="17.399999999999999" customHeight="1" x14ac:dyDescent="0.35">
      <c r="A76" s="134"/>
      <c r="B76" s="46"/>
      <c r="C76" s="22" t="s">
        <v>20</v>
      </c>
      <c r="D76" s="48" t="s">
        <v>8</v>
      </c>
      <c r="E76" s="19"/>
      <c r="F76" s="60">
        <v>31.5</v>
      </c>
      <c r="G76" s="62">
        <f t="shared" si="5"/>
        <v>0</v>
      </c>
      <c r="H76" s="6"/>
    </row>
    <row r="77" spans="1:8" ht="17.399999999999999" customHeight="1" x14ac:dyDescent="0.35">
      <c r="A77" s="134"/>
      <c r="B77" s="46"/>
      <c r="C77" s="22" t="s">
        <v>21</v>
      </c>
      <c r="D77" s="48" t="s">
        <v>8</v>
      </c>
      <c r="E77" s="19"/>
      <c r="F77" s="60">
        <v>31.5</v>
      </c>
      <c r="G77" s="62">
        <f t="shared" si="5"/>
        <v>0</v>
      </c>
      <c r="H77" s="6"/>
    </row>
    <row r="78" spans="1:8" ht="17.399999999999999" customHeight="1" x14ac:dyDescent="0.35">
      <c r="A78" s="134"/>
      <c r="B78" s="46"/>
      <c r="C78" s="22" t="s">
        <v>22</v>
      </c>
      <c r="D78" s="48" t="s">
        <v>8</v>
      </c>
      <c r="E78" s="19"/>
      <c r="F78" s="60">
        <v>31.5</v>
      </c>
      <c r="G78" s="62">
        <f t="shared" si="5"/>
        <v>0</v>
      </c>
      <c r="H78" s="6"/>
    </row>
    <row r="79" spans="1:8" ht="18" x14ac:dyDescent="0.35">
      <c r="A79" s="134"/>
      <c r="B79" s="49"/>
      <c r="C79" s="22" t="s">
        <v>23</v>
      </c>
      <c r="D79" s="48" t="s">
        <v>8</v>
      </c>
      <c r="E79" s="69"/>
      <c r="F79" s="60">
        <v>31.5</v>
      </c>
      <c r="G79" s="62">
        <f t="shared" si="5"/>
        <v>0</v>
      </c>
      <c r="H79" s="6"/>
    </row>
    <row r="80" spans="1:8" ht="18" x14ac:dyDescent="0.35">
      <c r="A80" s="134"/>
      <c r="B80" s="32"/>
      <c r="C80" s="29"/>
      <c r="D80" s="50"/>
      <c r="E80" s="26"/>
      <c r="F80" s="30"/>
      <c r="G80" s="63"/>
      <c r="H80" s="6"/>
    </row>
    <row r="81" spans="1:8" ht="18" x14ac:dyDescent="0.35">
      <c r="A81" s="134"/>
      <c r="B81" s="23"/>
      <c r="C81" s="29"/>
      <c r="D81" s="33"/>
      <c r="E81" s="34">
        <f>SUM(E72:E79)</f>
        <v>0</v>
      </c>
      <c r="F81" s="51"/>
      <c r="G81" s="64">
        <f>SUM(G72:G79)</f>
        <v>0</v>
      </c>
      <c r="H81" s="6"/>
    </row>
    <row r="82" spans="1:8" ht="18" x14ac:dyDescent="0.35">
      <c r="A82" s="52"/>
      <c r="B82" s="53"/>
      <c r="C82" s="54" t="s">
        <v>39</v>
      </c>
      <c r="D82" s="52"/>
      <c r="E82" s="55">
        <f>SUM(E81+E69+E50+E31)</f>
        <v>0</v>
      </c>
      <c r="F82" s="52"/>
      <c r="G82" s="70">
        <f>SUM(G81+G69+G50+G31+G16)</f>
        <v>0</v>
      </c>
      <c r="H82" s="6"/>
    </row>
    <row r="83" spans="1:8" ht="15.6" x14ac:dyDescent="0.3">
      <c r="A83" s="56"/>
      <c r="B83" s="57"/>
      <c r="C83" s="56"/>
      <c r="D83" s="56"/>
      <c r="E83" s="58"/>
      <c r="F83" s="56"/>
      <c r="G83" s="58"/>
      <c r="H83" s="6"/>
    </row>
    <row r="84" spans="1:8" x14ac:dyDescent="0.3">
      <c r="A84" s="59"/>
      <c r="B84" s="56"/>
      <c r="C84" s="56"/>
      <c r="D84" s="56"/>
      <c r="E84" s="56"/>
      <c r="F84" s="56"/>
      <c r="G84" s="56"/>
      <c r="H84" s="6"/>
    </row>
    <row r="85" spans="1:8" x14ac:dyDescent="0.3">
      <c r="A85" s="56"/>
      <c r="B85" s="56"/>
      <c r="C85" s="56"/>
      <c r="D85" s="56"/>
      <c r="E85" s="56"/>
      <c r="F85" s="56"/>
      <c r="G85" s="56"/>
      <c r="H85" s="6"/>
    </row>
    <row r="86" spans="1:8" x14ac:dyDescent="0.3">
      <c r="A86" s="56"/>
      <c r="B86" s="56"/>
      <c r="C86" s="56"/>
      <c r="D86" s="56"/>
      <c r="E86" s="56"/>
      <c r="F86" s="56"/>
      <c r="G86" s="56"/>
      <c r="H86" s="6"/>
    </row>
    <row r="87" spans="1:8" x14ac:dyDescent="0.3">
      <c r="B87" s="1"/>
      <c r="C87" s="1"/>
    </row>
    <row r="88" spans="1:8" x14ac:dyDescent="0.3">
      <c r="B88" s="1"/>
      <c r="C88" s="1"/>
    </row>
    <row r="89" spans="1:8" x14ac:dyDescent="0.3">
      <c r="B89" s="1"/>
      <c r="C89" s="1"/>
    </row>
    <row r="90" spans="1:8" x14ac:dyDescent="0.3">
      <c r="B90" s="1"/>
      <c r="C90" s="1"/>
    </row>
    <row r="91" spans="1:8" x14ac:dyDescent="0.3">
      <c r="B91" s="1"/>
      <c r="C91" s="1"/>
    </row>
    <row r="92" spans="1:8" x14ac:dyDescent="0.3">
      <c r="B92" s="1"/>
      <c r="C92" s="1"/>
    </row>
    <row r="93" spans="1:8" x14ac:dyDescent="0.3">
      <c r="B93" s="1"/>
      <c r="C93" s="1"/>
    </row>
    <row r="94" spans="1:8" x14ac:dyDescent="0.3">
      <c r="B94" s="1"/>
      <c r="C94" s="1"/>
    </row>
    <row r="95" spans="1:8" x14ac:dyDescent="0.3">
      <c r="B95" s="1"/>
      <c r="C95" s="1"/>
    </row>
    <row r="96" spans="1:8" x14ac:dyDescent="0.3">
      <c r="B96" s="1"/>
      <c r="C96" s="1"/>
    </row>
    <row r="97" spans="2:3" x14ac:dyDescent="0.3">
      <c r="B97" s="1"/>
      <c r="C97" s="1"/>
    </row>
    <row r="98" spans="2:3" x14ac:dyDescent="0.3">
      <c r="B98" s="1"/>
      <c r="C98" s="1"/>
    </row>
    <row r="99" spans="2:3" x14ac:dyDescent="0.3">
      <c r="B99" s="1"/>
      <c r="C99" s="1"/>
    </row>
    <row r="100" spans="2:3" x14ac:dyDescent="0.3">
      <c r="B100" s="1"/>
      <c r="C100" s="1"/>
    </row>
    <row r="101" spans="2:3" x14ac:dyDescent="0.3">
      <c r="B101" s="1"/>
      <c r="C101" s="1"/>
    </row>
    <row r="102" spans="2:3" x14ac:dyDescent="0.3">
      <c r="B102" s="1"/>
      <c r="C102" s="1"/>
    </row>
    <row r="103" spans="2:3" x14ac:dyDescent="0.3">
      <c r="B103" s="1"/>
      <c r="C103" s="1"/>
    </row>
    <row r="104" spans="2:3" x14ac:dyDescent="0.3">
      <c r="B104" s="1"/>
      <c r="C104" s="1"/>
    </row>
    <row r="105" spans="2:3" x14ac:dyDescent="0.3">
      <c r="B105" s="1"/>
      <c r="C105" s="1"/>
    </row>
    <row r="106" spans="2:3" x14ac:dyDescent="0.3">
      <c r="B106" s="1"/>
      <c r="C106" s="1"/>
    </row>
    <row r="107" spans="2:3" x14ac:dyDescent="0.3">
      <c r="B107" s="1"/>
      <c r="C107" s="1"/>
    </row>
    <row r="108" spans="2:3" x14ac:dyDescent="0.3">
      <c r="B108" s="1"/>
      <c r="C108" s="1"/>
    </row>
    <row r="109" spans="2:3" x14ac:dyDescent="0.3">
      <c r="B109" s="1"/>
      <c r="C109" s="1"/>
    </row>
    <row r="110" spans="2:3" x14ac:dyDescent="0.3">
      <c r="B110" s="1"/>
      <c r="C110" s="1"/>
    </row>
    <row r="111" spans="2:3" x14ac:dyDescent="0.3">
      <c r="B111" s="1"/>
      <c r="C111" s="1"/>
    </row>
    <row r="112" spans="2:3" x14ac:dyDescent="0.3">
      <c r="B112" s="1"/>
      <c r="C112" s="1"/>
    </row>
    <row r="113" spans="2:3" x14ac:dyDescent="0.3">
      <c r="B113" s="1"/>
      <c r="C113" s="1"/>
    </row>
    <row r="114" spans="2:3" x14ac:dyDescent="0.3">
      <c r="B114" s="1"/>
      <c r="C114" s="1"/>
    </row>
    <row r="115" spans="2:3" x14ac:dyDescent="0.3">
      <c r="B115" s="1"/>
      <c r="C115" s="1"/>
    </row>
    <row r="116" spans="2:3" x14ac:dyDescent="0.3">
      <c r="B116" s="1"/>
      <c r="C116" s="1"/>
    </row>
    <row r="117" spans="2:3" x14ac:dyDescent="0.3">
      <c r="B117" s="1"/>
      <c r="C117" s="1"/>
    </row>
    <row r="118" spans="2:3" x14ac:dyDescent="0.3">
      <c r="B118" s="1"/>
      <c r="C118" s="1"/>
    </row>
    <row r="119" spans="2:3" x14ac:dyDescent="0.3">
      <c r="B119" s="1"/>
      <c r="C119" s="1"/>
    </row>
    <row r="120" spans="2:3" x14ac:dyDescent="0.3">
      <c r="B120" s="1"/>
      <c r="C120" s="1"/>
    </row>
    <row r="121" spans="2:3" x14ac:dyDescent="0.3">
      <c r="B121" s="1"/>
      <c r="C121" s="1"/>
    </row>
    <row r="122" spans="2:3" x14ac:dyDescent="0.3">
      <c r="B122" s="1"/>
      <c r="C122" s="1"/>
    </row>
    <row r="123" spans="2:3" x14ac:dyDescent="0.3">
      <c r="B123" s="1"/>
      <c r="C123" s="1"/>
    </row>
    <row r="124" spans="2:3" x14ac:dyDescent="0.3">
      <c r="B124" s="1"/>
      <c r="C124" s="1"/>
    </row>
    <row r="125" spans="2:3" x14ac:dyDescent="0.3">
      <c r="B125" s="1"/>
      <c r="C125" s="1"/>
    </row>
    <row r="126" spans="2:3" x14ac:dyDescent="0.3">
      <c r="B126" s="1"/>
      <c r="C126" s="1"/>
    </row>
    <row r="127" spans="2:3" x14ac:dyDescent="0.3">
      <c r="B127" s="1"/>
      <c r="C127" s="1"/>
    </row>
    <row r="128" spans="2:3" x14ac:dyDescent="0.3">
      <c r="B128" s="1"/>
      <c r="C128" s="1"/>
    </row>
    <row r="129" spans="2:3" x14ac:dyDescent="0.3">
      <c r="B129" s="1"/>
      <c r="C129" s="1"/>
    </row>
    <row r="130" spans="2:3" x14ac:dyDescent="0.3">
      <c r="B130" s="1"/>
      <c r="C130" s="1"/>
    </row>
    <row r="131" spans="2:3" x14ac:dyDescent="0.3">
      <c r="B131" s="1"/>
      <c r="C131" s="1"/>
    </row>
    <row r="132" spans="2:3" x14ac:dyDescent="0.3">
      <c r="B132" s="1"/>
      <c r="C132" s="1"/>
    </row>
    <row r="133" spans="2:3" x14ac:dyDescent="0.3">
      <c r="B133" s="1"/>
      <c r="C133" s="1"/>
    </row>
    <row r="134" spans="2:3" x14ac:dyDescent="0.3">
      <c r="B134" s="1"/>
      <c r="C134" s="1"/>
    </row>
    <row r="135" spans="2:3" x14ac:dyDescent="0.3">
      <c r="B135" s="1"/>
      <c r="C135" s="1"/>
    </row>
    <row r="136" spans="2:3" x14ac:dyDescent="0.3">
      <c r="B136" s="1"/>
      <c r="C136" s="1"/>
    </row>
    <row r="137" spans="2:3" x14ac:dyDescent="0.3">
      <c r="B137" s="1"/>
      <c r="C137" s="1"/>
    </row>
    <row r="138" spans="2:3" x14ac:dyDescent="0.3">
      <c r="B138" s="1"/>
      <c r="C138" s="1"/>
    </row>
    <row r="139" spans="2:3" x14ac:dyDescent="0.3">
      <c r="B139" s="1"/>
      <c r="C139" s="1"/>
    </row>
    <row r="140" spans="2:3" x14ac:dyDescent="0.3">
      <c r="B140" s="1"/>
      <c r="C140" s="1"/>
    </row>
    <row r="141" spans="2:3" x14ac:dyDescent="0.3">
      <c r="B141" s="1"/>
      <c r="C141" s="1"/>
    </row>
    <row r="142" spans="2:3" x14ac:dyDescent="0.3">
      <c r="B142" s="1"/>
      <c r="C142" s="1"/>
    </row>
    <row r="143" spans="2:3" x14ac:dyDescent="0.3">
      <c r="B143" s="1"/>
      <c r="C143" s="1"/>
    </row>
    <row r="144" spans="2:3" x14ac:dyDescent="0.3">
      <c r="B144" s="1"/>
      <c r="C144" s="1"/>
    </row>
    <row r="145" spans="2:3" x14ac:dyDescent="0.3">
      <c r="B145" s="1"/>
      <c r="C145" s="1"/>
    </row>
    <row r="146" spans="2:3" x14ac:dyDescent="0.3">
      <c r="B146" s="1"/>
      <c r="C146" s="1"/>
    </row>
    <row r="147" spans="2:3" x14ac:dyDescent="0.3">
      <c r="B147" s="1"/>
      <c r="C147" s="1"/>
    </row>
    <row r="148" spans="2:3" x14ac:dyDescent="0.3">
      <c r="B148" s="1"/>
      <c r="C148" s="1"/>
    </row>
    <row r="149" spans="2:3" x14ac:dyDescent="0.3">
      <c r="B149" s="1"/>
      <c r="C149" s="1"/>
    </row>
    <row r="150" spans="2:3" x14ac:dyDescent="0.3">
      <c r="B150" s="1"/>
      <c r="C150" s="1"/>
    </row>
    <row r="151" spans="2:3" x14ac:dyDescent="0.3">
      <c r="B151" s="1"/>
      <c r="C151" s="1"/>
    </row>
    <row r="152" spans="2:3" x14ac:dyDescent="0.3">
      <c r="B152" s="1"/>
      <c r="C152" s="1"/>
    </row>
    <row r="153" spans="2:3" x14ac:dyDescent="0.3">
      <c r="B153" s="1"/>
      <c r="C153" s="1"/>
    </row>
    <row r="154" spans="2:3" x14ac:dyDescent="0.3">
      <c r="B154" s="1"/>
      <c r="C154" s="1"/>
    </row>
    <row r="155" spans="2:3" x14ac:dyDescent="0.3">
      <c r="B155" s="1"/>
      <c r="C155" s="1"/>
    </row>
    <row r="156" spans="2:3" x14ac:dyDescent="0.3">
      <c r="B156" s="1"/>
      <c r="C156" s="1"/>
    </row>
    <row r="157" spans="2:3" x14ac:dyDescent="0.3">
      <c r="B157" s="1"/>
      <c r="C157" s="1"/>
    </row>
    <row r="158" spans="2:3" x14ac:dyDescent="0.3">
      <c r="B158" s="1"/>
      <c r="C158" s="1"/>
    </row>
    <row r="159" spans="2:3" x14ac:dyDescent="0.3">
      <c r="B159" s="1"/>
      <c r="C159" s="1"/>
    </row>
    <row r="160" spans="2:3" x14ac:dyDescent="0.3">
      <c r="B160" s="1"/>
      <c r="C160" s="1"/>
    </row>
    <row r="161" spans="2:3" x14ac:dyDescent="0.3">
      <c r="B161" s="1"/>
      <c r="C161" s="1"/>
    </row>
    <row r="162" spans="2:3" x14ac:dyDescent="0.3">
      <c r="B162" s="1"/>
      <c r="C162" s="1"/>
    </row>
    <row r="163" spans="2:3" x14ac:dyDescent="0.3">
      <c r="B163" s="1"/>
      <c r="C163" s="1"/>
    </row>
    <row r="164" spans="2:3" x14ac:dyDescent="0.3">
      <c r="B164" s="1"/>
      <c r="C164" s="1"/>
    </row>
    <row r="165" spans="2:3" x14ac:dyDescent="0.3">
      <c r="B165" s="1"/>
      <c r="C165" s="1"/>
    </row>
    <row r="166" spans="2:3" x14ac:dyDescent="0.3">
      <c r="B166" s="1"/>
      <c r="C166" s="1"/>
    </row>
    <row r="167" spans="2:3" x14ac:dyDescent="0.3">
      <c r="B167" s="1"/>
      <c r="C167" s="1"/>
    </row>
    <row r="168" spans="2:3" x14ac:dyDescent="0.3">
      <c r="B168" s="1"/>
      <c r="C168" s="1"/>
    </row>
    <row r="169" spans="2:3" x14ac:dyDescent="0.3">
      <c r="B169" s="1"/>
      <c r="C169" s="1"/>
    </row>
    <row r="170" spans="2:3" x14ac:dyDescent="0.3">
      <c r="B170" s="1"/>
      <c r="C170" s="1"/>
    </row>
    <row r="171" spans="2:3" x14ac:dyDescent="0.3">
      <c r="B171" s="1"/>
      <c r="C171" s="1"/>
    </row>
    <row r="172" spans="2:3" x14ac:dyDescent="0.3">
      <c r="B172" s="1"/>
      <c r="C172" s="1"/>
    </row>
    <row r="173" spans="2:3" x14ac:dyDescent="0.3">
      <c r="B173" s="1"/>
      <c r="C173" s="1"/>
    </row>
    <row r="174" spans="2:3" x14ac:dyDescent="0.3">
      <c r="B174" s="1"/>
      <c r="C174" s="1"/>
    </row>
    <row r="175" spans="2:3" x14ac:dyDescent="0.3">
      <c r="B175" s="1"/>
      <c r="C175" s="1"/>
    </row>
    <row r="176" spans="2:3" x14ac:dyDescent="0.3">
      <c r="B176" s="1"/>
      <c r="C176" s="1"/>
    </row>
    <row r="177" spans="2:3" x14ac:dyDescent="0.3">
      <c r="B177" s="1"/>
      <c r="C177" s="1"/>
    </row>
    <row r="178" spans="2:3" x14ac:dyDescent="0.3">
      <c r="B178" s="1"/>
      <c r="C178" s="1"/>
    </row>
    <row r="179" spans="2:3" x14ac:dyDescent="0.3">
      <c r="B179" s="1"/>
      <c r="C179" s="1"/>
    </row>
    <row r="180" spans="2:3" x14ac:dyDescent="0.3">
      <c r="B180" s="1"/>
      <c r="C180" s="1"/>
    </row>
    <row r="181" spans="2:3" x14ac:dyDescent="0.3">
      <c r="B181" s="1"/>
      <c r="C181" s="1"/>
    </row>
    <row r="182" spans="2:3" x14ac:dyDescent="0.3">
      <c r="B182" s="1"/>
      <c r="C182" s="1"/>
    </row>
    <row r="183" spans="2:3" x14ac:dyDescent="0.3">
      <c r="B183" s="1"/>
      <c r="C183" s="1"/>
    </row>
    <row r="184" spans="2:3" x14ac:dyDescent="0.3">
      <c r="B184" s="1"/>
      <c r="C184" s="1"/>
    </row>
    <row r="185" spans="2:3" x14ac:dyDescent="0.3">
      <c r="B185" s="1"/>
      <c r="C185" s="1"/>
    </row>
    <row r="186" spans="2:3" x14ac:dyDescent="0.3">
      <c r="B186" s="1"/>
      <c r="C186" s="1"/>
    </row>
    <row r="187" spans="2:3" x14ac:dyDescent="0.3">
      <c r="B187" s="1"/>
      <c r="C187" s="1"/>
    </row>
    <row r="188" spans="2:3" x14ac:dyDescent="0.3">
      <c r="B188" s="1"/>
      <c r="C188" s="1"/>
    </row>
    <row r="189" spans="2:3" x14ac:dyDescent="0.3">
      <c r="B189" s="1"/>
      <c r="C189" s="1"/>
    </row>
    <row r="190" spans="2:3" x14ac:dyDescent="0.3">
      <c r="B190" s="1"/>
      <c r="C190" s="1"/>
    </row>
    <row r="191" spans="2:3" x14ac:dyDescent="0.3">
      <c r="B191" s="1"/>
      <c r="C191" s="1"/>
    </row>
    <row r="192" spans="2:3" x14ac:dyDescent="0.3">
      <c r="B192" s="1"/>
      <c r="C192" s="1"/>
    </row>
    <row r="193" spans="2:3" x14ac:dyDescent="0.3">
      <c r="B193" s="1"/>
      <c r="C193" s="1"/>
    </row>
    <row r="194" spans="2:3" x14ac:dyDescent="0.3">
      <c r="B194" s="1"/>
      <c r="C194" s="1"/>
    </row>
    <row r="195" spans="2:3" x14ac:dyDescent="0.3">
      <c r="B195" s="1"/>
      <c r="C195" s="1"/>
    </row>
    <row r="196" spans="2:3" x14ac:dyDescent="0.3">
      <c r="B196" s="1"/>
      <c r="C196" s="1"/>
    </row>
    <row r="197" spans="2:3" x14ac:dyDescent="0.3">
      <c r="B197" s="1"/>
      <c r="C197" s="1"/>
    </row>
    <row r="198" spans="2:3" x14ac:dyDescent="0.3">
      <c r="B198" s="1"/>
      <c r="C198" s="1"/>
    </row>
    <row r="199" spans="2:3" x14ac:dyDescent="0.3">
      <c r="B199" s="1"/>
      <c r="C199" s="1"/>
    </row>
    <row r="200" spans="2:3" x14ac:dyDescent="0.3">
      <c r="B200" s="1"/>
      <c r="C200" s="1"/>
    </row>
    <row r="201" spans="2:3" x14ac:dyDescent="0.3">
      <c r="B201" s="1"/>
      <c r="C201" s="1"/>
    </row>
    <row r="202" spans="2:3" x14ac:dyDescent="0.3">
      <c r="B202" s="1"/>
      <c r="C202" s="1"/>
    </row>
    <row r="203" spans="2:3" x14ac:dyDescent="0.3">
      <c r="B203" s="1"/>
      <c r="C203" s="1"/>
    </row>
    <row r="204" spans="2:3" x14ac:dyDescent="0.3">
      <c r="B204" s="1"/>
      <c r="C204" s="1"/>
    </row>
    <row r="205" spans="2:3" x14ac:dyDescent="0.3">
      <c r="B205" s="1"/>
      <c r="C205" s="1"/>
    </row>
    <row r="206" spans="2:3" x14ac:dyDescent="0.3">
      <c r="B206" s="1"/>
      <c r="C206" s="1"/>
    </row>
    <row r="207" spans="2:3" x14ac:dyDescent="0.3">
      <c r="B207" s="1"/>
      <c r="C207" s="1"/>
    </row>
    <row r="208" spans="2:3" x14ac:dyDescent="0.3">
      <c r="B208" s="1"/>
      <c r="C208" s="1"/>
    </row>
    <row r="209" spans="2:3" x14ac:dyDescent="0.3">
      <c r="B209" s="1"/>
      <c r="C209" s="1"/>
    </row>
    <row r="210" spans="2:3" x14ac:dyDescent="0.3">
      <c r="B210" s="1"/>
      <c r="C210" s="1"/>
    </row>
    <row r="211" spans="2:3" x14ac:dyDescent="0.3">
      <c r="B211" s="1"/>
      <c r="C211" s="1"/>
    </row>
    <row r="212" spans="2:3" x14ac:dyDescent="0.3">
      <c r="B212" s="1"/>
      <c r="C212" s="1"/>
    </row>
    <row r="213" spans="2:3" x14ac:dyDescent="0.3">
      <c r="B213" s="1"/>
      <c r="C213" s="1"/>
    </row>
    <row r="214" spans="2:3" x14ac:dyDescent="0.3">
      <c r="B214" s="1"/>
      <c r="C214" s="1"/>
    </row>
    <row r="215" spans="2:3" x14ac:dyDescent="0.3">
      <c r="B215" s="1"/>
      <c r="C215" s="1"/>
    </row>
    <row r="216" spans="2:3" x14ac:dyDescent="0.3">
      <c r="B216" s="1"/>
      <c r="C216" s="1"/>
    </row>
    <row r="217" spans="2:3" x14ac:dyDescent="0.3">
      <c r="B217" s="1"/>
      <c r="C217" s="1"/>
    </row>
    <row r="218" spans="2:3" x14ac:dyDescent="0.3">
      <c r="B218" s="1"/>
      <c r="C218" s="1"/>
    </row>
    <row r="219" spans="2:3" x14ac:dyDescent="0.3">
      <c r="B219" s="1"/>
      <c r="C219" s="1"/>
    </row>
    <row r="220" spans="2:3" x14ac:dyDescent="0.3">
      <c r="B220" s="1"/>
      <c r="C220" s="1"/>
    </row>
    <row r="221" spans="2:3" x14ac:dyDescent="0.3">
      <c r="B221" s="1"/>
      <c r="C221" s="1"/>
    </row>
    <row r="222" spans="2:3" x14ac:dyDescent="0.3">
      <c r="B222" s="1"/>
      <c r="C222" s="1"/>
    </row>
    <row r="223" spans="2:3" x14ac:dyDescent="0.3">
      <c r="B223" s="1"/>
      <c r="C223" s="1"/>
    </row>
    <row r="224" spans="2:3" x14ac:dyDescent="0.3">
      <c r="B224" s="1"/>
      <c r="C224" s="1"/>
    </row>
    <row r="225" spans="2:3" x14ac:dyDescent="0.3">
      <c r="B225" s="1"/>
      <c r="C225" s="1"/>
    </row>
    <row r="226" spans="2:3" x14ac:dyDescent="0.3">
      <c r="B226" s="1"/>
      <c r="C226" s="1"/>
    </row>
    <row r="227" spans="2:3" x14ac:dyDescent="0.3">
      <c r="B227" s="1"/>
      <c r="C227" s="1"/>
    </row>
    <row r="228" spans="2:3" x14ac:dyDescent="0.3">
      <c r="B228" s="1"/>
      <c r="C228" s="1"/>
    </row>
    <row r="229" spans="2:3" x14ac:dyDescent="0.3">
      <c r="B229" s="1"/>
      <c r="C229" s="1"/>
    </row>
    <row r="230" spans="2:3" x14ac:dyDescent="0.3">
      <c r="B230" s="1"/>
      <c r="C230" s="1"/>
    </row>
    <row r="231" spans="2:3" x14ac:dyDescent="0.3">
      <c r="B231" s="1"/>
      <c r="C231" s="1"/>
    </row>
    <row r="232" spans="2:3" x14ac:dyDescent="0.3">
      <c r="B232" s="1"/>
      <c r="C232" s="1"/>
    </row>
    <row r="233" spans="2:3" x14ac:dyDescent="0.3">
      <c r="B233" s="1"/>
      <c r="C233" s="1"/>
    </row>
    <row r="234" spans="2:3" x14ac:dyDescent="0.3">
      <c r="B234" s="1"/>
      <c r="C234" s="1"/>
    </row>
    <row r="235" spans="2:3" x14ac:dyDescent="0.3">
      <c r="B235" s="1"/>
      <c r="C235" s="1"/>
    </row>
    <row r="236" spans="2:3" x14ac:dyDescent="0.3">
      <c r="B236" s="1"/>
      <c r="C236" s="1"/>
    </row>
    <row r="237" spans="2:3" x14ac:dyDescent="0.3">
      <c r="B237" s="1"/>
      <c r="C237" s="1"/>
    </row>
    <row r="238" spans="2:3" x14ac:dyDescent="0.3">
      <c r="B238" s="1"/>
      <c r="C238" s="1"/>
    </row>
    <row r="239" spans="2:3" x14ac:dyDescent="0.3">
      <c r="B239" s="1"/>
      <c r="C239" s="1"/>
    </row>
    <row r="240" spans="2:3" x14ac:dyDescent="0.3">
      <c r="B240" s="1"/>
      <c r="C240" s="1"/>
    </row>
    <row r="241" spans="2:3" x14ac:dyDescent="0.3">
      <c r="B241" s="1"/>
      <c r="C241" s="1"/>
    </row>
    <row r="242" spans="2:3" x14ac:dyDescent="0.3">
      <c r="B242" s="1"/>
      <c r="C242" s="1"/>
    </row>
    <row r="243" spans="2:3" x14ac:dyDescent="0.3">
      <c r="B243" s="1"/>
      <c r="C243" s="1"/>
    </row>
    <row r="244" spans="2:3" x14ac:dyDescent="0.3">
      <c r="B244" s="1"/>
      <c r="C244" s="1"/>
    </row>
    <row r="245" spans="2:3" x14ac:dyDescent="0.3">
      <c r="B245" s="1"/>
      <c r="C245" s="1"/>
    </row>
    <row r="246" spans="2:3" x14ac:dyDescent="0.3">
      <c r="B246" s="1"/>
      <c r="C246" s="1"/>
    </row>
    <row r="247" spans="2:3" x14ac:dyDescent="0.3">
      <c r="B247" s="1"/>
      <c r="C247" s="1"/>
    </row>
    <row r="248" spans="2:3" x14ac:dyDescent="0.3">
      <c r="B248" s="1"/>
      <c r="C248" s="1"/>
    </row>
    <row r="249" spans="2:3" x14ac:dyDescent="0.3">
      <c r="B249" s="1"/>
      <c r="C249" s="1"/>
    </row>
    <row r="250" spans="2:3" x14ac:dyDescent="0.3">
      <c r="B250" s="1"/>
      <c r="C250" s="1"/>
    </row>
    <row r="251" spans="2:3" x14ac:dyDescent="0.3">
      <c r="B251" s="1"/>
      <c r="C251" s="1"/>
    </row>
    <row r="252" spans="2:3" x14ac:dyDescent="0.3">
      <c r="B252" s="1"/>
      <c r="C252" s="1"/>
    </row>
    <row r="253" spans="2:3" x14ac:dyDescent="0.3">
      <c r="B253" s="1"/>
      <c r="C253" s="1"/>
    </row>
    <row r="254" spans="2:3" x14ac:dyDescent="0.3">
      <c r="B254" s="1"/>
      <c r="C254" s="1"/>
    </row>
    <row r="255" spans="2:3" x14ac:dyDescent="0.3">
      <c r="B255" s="1"/>
      <c r="C255" s="1"/>
    </row>
    <row r="256" spans="2:3" x14ac:dyDescent="0.3">
      <c r="B256" s="1"/>
      <c r="C256" s="1"/>
    </row>
    <row r="257" spans="2:3" x14ac:dyDescent="0.3">
      <c r="B257" s="1"/>
      <c r="C257" s="1"/>
    </row>
    <row r="258" spans="2:3" x14ac:dyDescent="0.3">
      <c r="B258" s="1"/>
      <c r="C258" s="1"/>
    </row>
    <row r="259" spans="2:3" x14ac:dyDescent="0.3">
      <c r="B259" s="1"/>
      <c r="C259" s="1"/>
    </row>
    <row r="260" spans="2:3" x14ac:dyDescent="0.3">
      <c r="B260" s="1"/>
      <c r="C260" s="1"/>
    </row>
    <row r="261" spans="2:3" x14ac:dyDescent="0.3">
      <c r="B261" s="1"/>
      <c r="C261" s="1"/>
    </row>
    <row r="262" spans="2:3" x14ac:dyDescent="0.3">
      <c r="B262" s="1"/>
      <c r="C262" s="1"/>
    </row>
    <row r="263" spans="2:3" x14ac:dyDescent="0.3">
      <c r="B263" s="1"/>
      <c r="C263" s="1"/>
    </row>
    <row r="264" spans="2:3" x14ac:dyDescent="0.3">
      <c r="B264" s="1"/>
      <c r="C264" s="1"/>
    </row>
    <row r="265" spans="2:3" x14ac:dyDescent="0.3">
      <c r="B265" s="1"/>
      <c r="C265" s="1"/>
    </row>
    <row r="266" spans="2:3" x14ac:dyDescent="0.3">
      <c r="B266" s="1"/>
      <c r="C266" s="1"/>
    </row>
    <row r="267" spans="2:3" x14ac:dyDescent="0.3">
      <c r="B267" s="1"/>
      <c r="C267" s="1"/>
    </row>
    <row r="268" spans="2:3" x14ac:dyDescent="0.3">
      <c r="B268" s="1"/>
      <c r="C268" s="1"/>
    </row>
    <row r="269" spans="2:3" x14ac:dyDescent="0.3">
      <c r="B269" s="1"/>
      <c r="C269" s="1"/>
    </row>
    <row r="270" spans="2:3" x14ac:dyDescent="0.3">
      <c r="B270" s="1"/>
      <c r="C270" s="1"/>
    </row>
    <row r="271" spans="2:3" x14ac:dyDescent="0.3">
      <c r="B271" s="1"/>
      <c r="C271" s="1"/>
    </row>
    <row r="272" spans="2:3" x14ac:dyDescent="0.3">
      <c r="B272" s="1"/>
      <c r="C272" s="1"/>
    </row>
    <row r="273" spans="2:3" x14ac:dyDescent="0.3">
      <c r="B273" s="1"/>
      <c r="C273" s="1"/>
    </row>
    <row r="274" spans="2:3" x14ac:dyDescent="0.3">
      <c r="B274" s="1"/>
      <c r="C274" s="1"/>
    </row>
    <row r="275" spans="2:3" x14ac:dyDescent="0.3">
      <c r="B275" s="1"/>
      <c r="C275" s="1"/>
    </row>
    <row r="276" spans="2:3" x14ac:dyDescent="0.3">
      <c r="B276" s="1"/>
      <c r="C276" s="1"/>
    </row>
    <row r="277" spans="2:3" x14ac:dyDescent="0.3">
      <c r="B277" s="1"/>
      <c r="C277" s="1"/>
    </row>
    <row r="278" spans="2:3" x14ac:dyDescent="0.3">
      <c r="B278" s="1"/>
      <c r="C278" s="1"/>
    </row>
    <row r="279" spans="2:3" x14ac:dyDescent="0.3">
      <c r="B279" s="1"/>
      <c r="C279" s="1"/>
    </row>
    <row r="280" spans="2:3" x14ac:dyDescent="0.3">
      <c r="B280" s="1"/>
      <c r="C280" s="1"/>
    </row>
    <row r="281" spans="2:3" x14ac:dyDescent="0.3">
      <c r="B281" s="1"/>
      <c r="C281" s="1"/>
    </row>
    <row r="282" spans="2:3" x14ac:dyDescent="0.3">
      <c r="B282" s="1"/>
      <c r="C282" s="1"/>
    </row>
    <row r="283" spans="2:3" x14ac:dyDescent="0.3">
      <c r="B283" s="1"/>
      <c r="C283" s="1"/>
    </row>
    <row r="284" spans="2:3" x14ac:dyDescent="0.3">
      <c r="B284" s="1"/>
      <c r="C284" s="1"/>
    </row>
    <row r="285" spans="2:3" x14ac:dyDescent="0.3">
      <c r="B285" s="1"/>
      <c r="C285" s="1"/>
    </row>
    <row r="286" spans="2:3" x14ac:dyDescent="0.3">
      <c r="B286" s="1"/>
      <c r="C286" s="1"/>
    </row>
    <row r="287" spans="2:3" x14ac:dyDescent="0.3">
      <c r="B287" s="1"/>
      <c r="C287" s="1"/>
    </row>
    <row r="288" spans="2:3" x14ac:dyDescent="0.3">
      <c r="B288" s="1"/>
      <c r="C288" s="1"/>
    </row>
    <row r="289" spans="2:3" x14ac:dyDescent="0.3">
      <c r="B289" s="1"/>
      <c r="C289" s="1"/>
    </row>
    <row r="290" spans="2:3" x14ac:dyDescent="0.3">
      <c r="B290" s="1"/>
      <c r="C290" s="1"/>
    </row>
    <row r="291" spans="2:3" x14ac:dyDescent="0.3">
      <c r="B291" s="1"/>
      <c r="C291" s="1"/>
    </row>
    <row r="292" spans="2:3" x14ac:dyDescent="0.3">
      <c r="B292" s="1"/>
      <c r="C292" s="1"/>
    </row>
    <row r="293" spans="2:3" x14ac:dyDescent="0.3">
      <c r="B293" s="1"/>
      <c r="C293" s="1"/>
    </row>
    <row r="294" spans="2:3" x14ac:dyDescent="0.3">
      <c r="B294" s="1"/>
      <c r="C294" s="1"/>
    </row>
    <row r="295" spans="2:3" x14ac:dyDescent="0.3">
      <c r="B295" s="1"/>
      <c r="C295" s="1"/>
    </row>
    <row r="296" spans="2:3" x14ac:dyDescent="0.3">
      <c r="B296" s="1"/>
      <c r="C296" s="1"/>
    </row>
    <row r="297" spans="2:3" x14ac:dyDescent="0.3">
      <c r="B297" s="1"/>
      <c r="C297" s="1"/>
    </row>
    <row r="298" spans="2:3" x14ac:dyDescent="0.3">
      <c r="B298" s="1"/>
      <c r="C298" s="1"/>
    </row>
    <row r="299" spans="2:3" x14ac:dyDescent="0.3">
      <c r="B299" s="1"/>
      <c r="C299" s="1"/>
    </row>
    <row r="300" spans="2:3" x14ac:dyDescent="0.3">
      <c r="B300" s="1"/>
      <c r="C300" s="1"/>
    </row>
    <row r="301" spans="2:3" x14ac:dyDescent="0.3">
      <c r="B301" s="1"/>
      <c r="C301" s="1"/>
    </row>
    <row r="302" spans="2:3" x14ac:dyDescent="0.3">
      <c r="B302" s="1"/>
      <c r="C302" s="1"/>
    </row>
    <row r="303" spans="2:3" x14ac:dyDescent="0.3">
      <c r="B303" s="1"/>
      <c r="C303" s="1"/>
    </row>
    <row r="304" spans="2:3" x14ac:dyDescent="0.3">
      <c r="B304" s="1"/>
      <c r="C304" s="1"/>
    </row>
    <row r="305" spans="2:3" x14ac:dyDescent="0.3">
      <c r="B305" s="1"/>
      <c r="C305" s="1"/>
    </row>
    <row r="306" spans="2:3" x14ac:dyDescent="0.3">
      <c r="B306" s="1"/>
      <c r="C306" s="1"/>
    </row>
    <row r="307" spans="2:3" x14ac:dyDescent="0.3">
      <c r="B307" s="1"/>
      <c r="C307" s="1"/>
    </row>
    <row r="308" spans="2:3" x14ac:dyDescent="0.3">
      <c r="B308" s="1"/>
      <c r="C308" s="1"/>
    </row>
    <row r="309" spans="2:3" x14ac:dyDescent="0.3">
      <c r="B309" s="1"/>
      <c r="C309" s="1"/>
    </row>
    <row r="310" spans="2:3" x14ac:dyDescent="0.3">
      <c r="B310" s="1"/>
      <c r="C310" s="1"/>
    </row>
    <row r="311" spans="2:3" x14ac:dyDescent="0.3">
      <c r="B311" s="1"/>
      <c r="C311" s="1"/>
    </row>
    <row r="312" spans="2:3" x14ac:dyDescent="0.3">
      <c r="B312" s="1"/>
      <c r="C312" s="1"/>
    </row>
    <row r="313" spans="2:3" x14ac:dyDescent="0.3">
      <c r="B313" s="1"/>
      <c r="C313" s="1"/>
    </row>
    <row r="314" spans="2:3" x14ac:dyDescent="0.3">
      <c r="B314" s="1"/>
      <c r="C314" s="1"/>
    </row>
    <row r="315" spans="2:3" x14ac:dyDescent="0.3">
      <c r="B315" s="1"/>
      <c r="C315" s="1"/>
    </row>
    <row r="316" spans="2:3" x14ac:dyDescent="0.3">
      <c r="B316" s="1"/>
      <c r="C316" s="1"/>
    </row>
    <row r="317" spans="2:3" x14ac:dyDescent="0.3">
      <c r="B317" s="1"/>
      <c r="C317" s="1"/>
    </row>
    <row r="318" spans="2:3" x14ac:dyDescent="0.3">
      <c r="B318" s="1"/>
      <c r="C318" s="1"/>
    </row>
    <row r="319" spans="2:3" x14ac:dyDescent="0.3">
      <c r="B319" s="1"/>
      <c r="C319" s="1"/>
    </row>
    <row r="320" spans="2:3" x14ac:dyDescent="0.3">
      <c r="B320" s="1"/>
      <c r="C320" s="1"/>
    </row>
    <row r="321" spans="2:3" x14ac:dyDescent="0.3">
      <c r="B321" s="1"/>
      <c r="C321" s="1"/>
    </row>
    <row r="322" spans="2:3" x14ac:dyDescent="0.3">
      <c r="B322" s="1"/>
      <c r="C322" s="1"/>
    </row>
    <row r="323" spans="2:3" x14ac:dyDescent="0.3">
      <c r="B323" s="1"/>
      <c r="C323" s="1"/>
    </row>
    <row r="324" spans="2:3" x14ac:dyDescent="0.3">
      <c r="B324" s="1"/>
      <c r="C324" s="1"/>
    </row>
    <row r="325" spans="2:3" x14ac:dyDescent="0.3">
      <c r="B325" s="1"/>
      <c r="C325" s="1"/>
    </row>
    <row r="326" spans="2:3" x14ac:dyDescent="0.3">
      <c r="B326" s="1"/>
      <c r="C326" s="1"/>
    </row>
    <row r="327" spans="2:3" x14ac:dyDescent="0.3">
      <c r="B327" s="1"/>
      <c r="C327" s="1"/>
    </row>
    <row r="328" spans="2:3" x14ac:dyDescent="0.3">
      <c r="B328" s="1"/>
      <c r="C328" s="1"/>
    </row>
    <row r="329" spans="2:3" x14ac:dyDescent="0.3">
      <c r="B329" s="1"/>
      <c r="C329" s="1"/>
    </row>
    <row r="330" spans="2:3" x14ac:dyDescent="0.3">
      <c r="B330" s="1"/>
      <c r="C330" s="1"/>
    </row>
    <row r="331" spans="2:3" x14ac:dyDescent="0.3">
      <c r="B331" s="1"/>
      <c r="C331" s="1"/>
    </row>
    <row r="332" spans="2:3" x14ac:dyDescent="0.3">
      <c r="B332" s="1"/>
      <c r="C332" s="1"/>
    </row>
    <row r="333" spans="2:3" x14ac:dyDescent="0.3">
      <c r="B333" s="1"/>
      <c r="C333" s="1"/>
    </row>
    <row r="334" spans="2:3" x14ac:dyDescent="0.3">
      <c r="B334" s="1"/>
      <c r="C334" s="1"/>
    </row>
    <row r="335" spans="2:3" x14ac:dyDescent="0.3">
      <c r="B335" s="1"/>
      <c r="C335" s="1"/>
    </row>
    <row r="336" spans="2:3" x14ac:dyDescent="0.3">
      <c r="B336" s="1"/>
      <c r="C336" s="1"/>
    </row>
    <row r="337" spans="2:3" x14ac:dyDescent="0.3">
      <c r="B337" s="1"/>
      <c r="C337" s="1"/>
    </row>
    <row r="338" spans="2:3" x14ac:dyDescent="0.3">
      <c r="B338" s="1"/>
      <c r="C338" s="1"/>
    </row>
    <row r="339" spans="2:3" x14ac:dyDescent="0.3">
      <c r="B339" s="1"/>
      <c r="C339" s="1"/>
    </row>
    <row r="340" spans="2:3" x14ac:dyDescent="0.3">
      <c r="B340" s="1"/>
      <c r="C340" s="1"/>
    </row>
    <row r="341" spans="2:3" x14ac:dyDescent="0.3">
      <c r="B341" s="1"/>
      <c r="C341" s="1"/>
    </row>
    <row r="342" spans="2:3" x14ac:dyDescent="0.3">
      <c r="B342" s="1"/>
      <c r="C342" s="1"/>
    </row>
    <row r="343" spans="2:3" x14ac:dyDescent="0.3">
      <c r="B343" s="1"/>
      <c r="C343" s="1"/>
    </row>
    <row r="344" spans="2:3" x14ac:dyDescent="0.3">
      <c r="B344" s="1"/>
      <c r="C344" s="1"/>
    </row>
    <row r="345" spans="2:3" x14ac:dyDescent="0.3">
      <c r="B345" s="1"/>
      <c r="C345" s="1"/>
    </row>
    <row r="346" spans="2:3" x14ac:dyDescent="0.3">
      <c r="B346" s="1"/>
      <c r="C346" s="1"/>
    </row>
    <row r="347" spans="2:3" x14ac:dyDescent="0.3">
      <c r="B347" s="1"/>
      <c r="C347" s="1"/>
    </row>
    <row r="348" spans="2:3" x14ac:dyDescent="0.3">
      <c r="B348" s="1"/>
      <c r="C348" s="1"/>
    </row>
    <row r="349" spans="2:3" x14ac:dyDescent="0.3">
      <c r="B349" s="1"/>
      <c r="C349" s="1"/>
    </row>
    <row r="350" spans="2:3" x14ac:dyDescent="0.3">
      <c r="B350" s="1"/>
      <c r="C350" s="1"/>
    </row>
    <row r="351" spans="2:3" x14ac:dyDescent="0.3">
      <c r="B351" s="1"/>
      <c r="C351" s="1"/>
    </row>
    <row r="352" spans="2:3" x14ac:dyDescent="0.3">
      <c r="B352" s="1"/>
      <c r="C352" s="1"/>
    </row>
    <row r="353" spans="2:3" x14ac:dyDescent="0.3">
      <c r="B353" s="1"/>
      <c r="C353" s="1"/>
    </row>
    <row r="354" spans="2:3" x14ac:dyDescent="0.3">
      <c r="B354" s="1"/>
      <c r="C354" s="1"/>
    </row>
    <row r="355" spans="2:3" x14ac:dyDescent="0.3">
      <c r="B355" s="1"/>
      <c r="C355" s="1"/>
    </row>
    <row r="356" spans="2:3" x14ac:dyDescent="0.3">
      <c r="B356" s="1"/>
      <c r="C356" s="1"/>
    </row>
    <row r="357" spans="2:3" x14ac:dyDescent="0.3">
      <c r="B357" s="1"/>
      <c r="C357" s="1"/>
    </row>
    <row r="358" spans="2:3" x14ac:dyDescent="0.3">
      <c r="B358" s="1"/>
      <c r="C358" s="1"/>
    </row>
    <row r="359" spans="2:3" x14ac:dyDescent="0.3">
      <c r="B359" s="1"/>
      <c r="C359" s="1"/>
    </row>
    <row r="360" spans="2:3" x14ac:dyDescent="0.3">
      <c r="B360" s="1"/>
      <c r="C360" s="1"/>
    </row>
    <row r="361" spans="2:3" x14ac:dyDescent="0.3">
      <c r="B361" s="1"/>
      <c r="C361" s="1"/>
    </row>
    <row r="362" spans="2:3" x14ac:dyDescent="0.3">
      <c r="B362" s="1"/>
      <c r="C362" s="1"/>
    </row>
    <row r="363" spans="2:3" x14ac:dyDescent="0.3">
      <c r="B363" s="1"/>
      <c r="C363" s="1"/>
    </row>
    <row r="364" spans="2:3" x14ac:dyDescent="0.3">
      <c r="B364" s="1"/>
      <c r="C364" s="1"/>
    </row>
    <row r="365" spans="2:3" x14ac:dyDescent="0.3">
      <c r="B365" s="1"/>
      <c r="C365" s="1"/>
    </row>
    <row r="366" spans="2:3" x14ac:dyDescent="0.3">
      <c r="B366" s="1"/>
      <c r="C366" s="1"/>
    </row>
    <row r="367" spans="2:3" x14ac:dyDescent="0.3">
      <c r="B367" s="1"/>
      <c r="C367" s="1"/>
    </row>
    <row r="368" spans="2:3" x14ac:dyDescent="0.3">
      <c r="B368" s="1"/>
      <c r="C368" s="1"/>
    </row>
    <row r="369" spans="2:3" x14ac:dyDescent="0.3">
      <c r="B369" s="1"/>
      <c r="C369" s="1"/>
    </row>
    <row r="370" spans="2:3" x14ac:dyDescent="0.3">
      <c r="B370" s="1"/>
      <c r="C370" s="1"/>
    </row>
    <row r="371" spans="2:3" x14ac:dyDescent="0.3">
      <c r="B371" s="1"/>
      <c r="C371" s="1"/>
    </row>
    <row r="372" spans="2:3" x14ac:dyDescent="0.3">
      <c r="B372" s="1"/>
      <c r="C372" s="1"/>
    </row>
    <row r="373" spans="2:3" x14ac:dyDescent="0.3">
      <c r="B373" s="1"/>
      <c r="C373" s="1"/>
    </row>
    <row r="374" spans="2:3" x14ac:dyDescent="0.3">
      <c r="B374" s="1"/>
      <c r="C374" s="1"/>
    </row>
    <row r="375" spans="2:3" x14ac:dyDescent="0.3">
      <c r="B375" s="1"/>
      <c r="C375" s="1"/>
    </row>
    <row r="376" spans="2:3" x14ac:dyDescent="0.3">
      <c r="B376" s="1"/>
      <c r="C376" s="1"/>
    </row>
    <row r="377" spans="2:3" x14ac:dyDescent="0.3">
      <c r="B377" s="1"/>
      <c r="C377" s="1"/>
    </row>
    <row r="378" spans="2:3" x14ac:dyDescent="0.3">
      <c r="B378" s="1"/>
      <c r="C378" s="1"/>
    </row>
    <row r="379" spans="2:3" x14ac:dyDescent="0.3">
      <c r="B379" s="1"/>
      <c r="C379" s="1"/>
    </row>
    <row r="380" spans="2:3" x14ac:dyDescent="0.3">
      <c r="B380" s="1"/>
      <c r="C380" s="1"/>
    </row>
    <row r="381" spans="2:3" x14ac:dyDescent="0.3">
      <c r="B381" s="1"/>
      <c r="C381" s="1"/>
    </row>
    <row r="382" spans="2:3" x14ac:dyDescent="0.3">
      <c r="B382" s="1"/>
      <c r="C382" s="1"/>
    </row>
    <row r="383" spans="2:3" x14ac:dyDescent="0.3">
      <c r="B383" s="1"/>
      <c r="C383" s="1"/>
    </row>
    <row r="384" spans="2:3" x14ac:dyDescent="0.3">
      <c r="B384" s="1"/>
      <c r="C384" s="1"/>
    </row>
    <row r="385" spans="2:3" x14ac:dyDescent="0.3">
      <c r="B385" s="1"/>
      <c r="C385" s="1"/>
    </row>
    <row r="386" spans="2:3" x14ac:dyDescent="0.3">
      <c r="B386" s="1"/>
      <c r="C386" s="1"/>
    </row>
    <row r="387" spans="2:3" x14ac:dyDescent="0.3">
      <c r="B387" s="1"/>
      <c r="C387" s="1"/>
    </row>
    <row r="388" spans="2:3" x14ac:dyDescent="0.3">
      <c r="B388" s="1"/>
      <c r="C388" s="1"/>
    </row>
    <row r="389" spans="2:3" x14ac:dyDescent="0.3">
      <c r="B389" s="1"/>
      <c r="C389" s="1"/>
    </row>
    <row r="390" spans="2:3" x14ac:dyDescent="0.3">
      <c r="B390" s="1"/>
      <c r="C390" s="1"/>
    </row>
    <row r="391" spans="2:3" x14ac:dyDescent="0.3">
      <c r="B391" s="1"/>
      <c r="C391" s="1"/>
    </row>
    <row r="392" spans="2:3" x14ac:dyDescent="0.3">
      <c r="B392" s="1"/>
      <c r="C392" s="1"/>
    </row>
    <row r="393" spans="2:3" x14ac:dyDescent="0.3">
      <c r="B393" s="1"/>
      <c r="C393" s="1"/>
    </row>
    <row r="394" spans="2:3" x14ac:dyDescent="0.3">
      <c r="B394" s="1"/>
      <c r="C394" s="1"/>
    </row>
    <row r="395" spans="2:3" x14ac:dyDescent="0.3">
      <c r="B395" s="1"/>
      <c r="C395" s="1"/>
    </row>
    <row r="396" spans="2:3" x14ac:dyDescent="0.3">
      <c r="B396" s="1"/>
      <c r="C396" s="1"/>
    </row>
    <row r="397" spans="2:3" x14ac:dyDescent="0.3">
      <c r="B397" s="1"/>
      <c r="C397" s="1"/>
    </row>
    <row r="398" spans="2:3" x14ac:dyDescent="0.3">
      <c r="B398" s="1"/>
      <c r="C398" s="1"/>
    </row>
    <row r="399" spans="2:3" x14ac:dyDescent="0.3">
      <c r="B399" s="1"/>
      <c r="C399" s="1"/>
    </row>
    <row r="400" spans="2:3" x14ac:dyDescent="0.3">
      <c r="B400" s="1"/>
      <c r="C400" s="1"/>
    </row>
    <row r="401" spans="2:3" x14ac:dyDescent="0.3">
      <c r="B401" s="1"/>
      <c r="C401" s="1"/>
    </row>
    <row r="402" spans="2:3" x14ac:dyDescent="0.3">
      <c r="B402" s="1"/>
      <c r="C402" s="1"/>
    </row>
    <row r="403" spans="2:3" x14ac:dyDescent="0.3">
      <c r="B403" s="1"/>
      <c r="C403" s="1"/>
    </row>
    <row r="404" spans="2:3" x14ac:dyDescent="0.3">
      <c r="B404" s="1"/>
      <c r="C404" s="1"/>
    </row>
    <row r="405" spans="2:3" x14ac:dyDescent="0.3">
      <c r="B405" s="1"/>
      <c r="C405" s="1"/>
    </row>
    <row r="406" spans="2:3" x14ac:dyDescent="0.3">
      <c r="B406" s="1"/>
      <c r="C406" s="1"/>
    </row>
    <row r="407" spans="2:3" x14ac:dyDescent="0.3">
      <c r="B407" s="1"/>
      <c r="C407" s="1"/>
    </row>
    <row r="408" spans="2:3" x14ac:dyDescent="0.3">
      <c r="B408" s="1"/>
      <c r="C408" s="1"/>
    </row>
    <row r="409" spans="2:3" x14ac:dyDescent="0.3">
      <c r="B409" s="1"/>
      <c r="C409" s="1"/>
    </row>
    <row r="410" spans="2:3" x14ac:dyDescent="0.3">
      <c r="B410" s="1"/>
      <c r="C410" s="1"/>
    </row>
    <row r="411" spans="2:3" x14ac:dyDescent="0.3">
      <c r="B411" s="1"/>
      <c r="C411" s="1"/>
    </row>
    <row r="412" spans="2:3" x14ac:dyDescent="0.3">
      <c r="B412" s="1"/>
      <c r="C412" s="1"/>
    </row>
    <row r="413" spans="2:3" x14ac:dyDescent="0.3">
      <c r="B413" s="1"/>
      <c r="C413" s="1"/>
    </row>
    <row r="414" spans="2:3" x14ac:dyDescent="0.3">
      <c r="B414" s="1"/>
      <c r="C414" s="1"/>
    </row>
    <row r="415" spans="2:3" x14ac:dyDescent="0.3">
      <c r="B415" s="1"/>
      <c r="C415" s="1"/>
    </row>
    <row r="416" spans="2:3" x14ac:dyDescent="0.3">
      <c r="B416" s="1"/>
      <c r="C416" s="1"/>
    </row>
    <row r="417" spans="2:3" x14ac:dyDescent="0.3">
      <c r="B417" s="1"/>
      <c r="C417" s="1"/>
    </row>
    <row r="418" spans="2:3" x14ac:dyDescent="0.3">
      <c r="B418" s="1"/>
      <c r="C418" s="1"/>
    </row>
    <row r="419" spans="2:3" x14ac:dyDescent="0.3">
      <c r="B419" s="1"/>
      <c r="C419" s="1"/>
    </row>
    <row r="420" spans="2:3" x14ac:dyDescent="0.3">
      <c r="B420" s="1"/>
      <c r="C420" s="1"/>
    </row>
    <row r="421" spans="2:3" x14ac:dyDescent="0.3">
      <c r="B421" s="1"/>
      <c r="C421" s="1"/>
    </row>
    <row r="422" spans="2:3" x14ac:dyDescent="0.3">
      <c r="B422" s="1"/>
      <c r="C422" s="1"/>
    </row>
    <row r="423" spans="2:3" x14ac:dyDescent="0.3">
      <c r="B423" s="1"/>
      <c r="C423" s="1"/>
    </row>
    <row r="424" spans="2:3" x14ac:dyDescent="0.3">
      <c r="B424" s="1"/>
      <c r="C424" s="1"/>
    </row>
    <row r="425" spans="2:3" x14ac:dyDescent="0.3">
      <c r="B425" s="1"/>
      <c r="C425" s="1"/>
    </row>
    <row r="426" spans="2:3" x14ac:dyDescent="0.3">
      <c r="B426" s="1"/>
      <c r="C426" s="1"/>
    </row>
    <row r="427" spans="2:3" x14ac:dyDescent="0.3">
      <c r="B427" s="1"/>
      <c r="C427" s="1"/>
    </row>
    <row r="428" spans="2:3" x14ac:dyDescent="0.3">
      <c r="B428" s="1"/>
      <c r="C428" s="1"/>
    </row>
    <row r="429" spans="2:3" x14ac:dyDescent="0.3">
      <c r="B429" s="1"/>
      <c r="C429" s="1"/>
    </row>
    <row r="430" spans="2:3" x14ac:dyDescent="0.3">
      <c r="B430" s="1"/>
      <c r="C430" s="1"/>
    </row>
    <row r="431" spans="2:3" x14ac:dyDescent="0.3">
      <c r="B431" s="1"/>
      <c r="C431" s="1"/>
    </row>
    <row r="432" spans="2:3" x14ac:dyDescent="0.3">
      <c r="B432" s="1"/>
      <c r="C432" s="1"/>
    </row>
    <row r="433" spans="2:3" x14ac:dyDescent="0.3">
      <c r="B433" s="1"/>
      <c r="C433" s="1"/>
    </row>
    <row r="434" spans="2:3" x14ac:dyDescent="0.3">
      <c r="B434" s="1"/>
      <c r="C434" s="1"/>
    </row>
    <row r="435" spans="2:3" x14ac:dyDescent="0.3">
      <c r="B435" s="1"/>
      <c r="C435" s="1"/>
    </row>
    <row r="436" spans="2:3" x14ac:dyDescent="0.3">
      <c r="B436" s="1"/>
      <c r="C436" s="1"/>
    </row>
    <row r="437" spans="2:3" x14ac:dyDescent="0.3">
      <c r="B437" s="1"/>
      <c r="C437" s="1"/>
    </row>
    <row r="438" spans="2:3" x14ac:dyDescent="0.3">
      <c r="B438" s="1"/>
      <c r="C438" s="1"/>
    </row>
    <row r="439" spans="2:3" x14ac:dyDescent="0.3">
      <c r="B439" s="1"/>
      <c r="C439" s="1"/>
    </row>
    <row r="440" spans="2:3" x14ac:dyDescent="0.3">
      <c r="B440" s="1"/>
      <c r="C440" s="1"/>
    </row>
    <row r="441" spans="2:3" x14ac:dyDescent="0.3">
      <c r="B441" s="1"/>
      <c r="C441" s="1"/>
    </row>
    <row r="442" spans="2:3" x14ac:dyDescent="0.3">
      <c r="B442" s="1"/>
      <c r="C442" s="1"/>
    </row>
    <row r="443" spans="2:3" x14ac:dyDescent="0.3">
      <c r="B443" s="1"/>
      <c r="C443" s="1"/>
    </row>
    <row r="444" spans="2:3" x14ac:dyDescent="0.3">
      <c r="B444" s="1"/>
      <c r="C444" s="1"/>
    </row>
    <row r="445" spans="2:3" x14ac:dyDescent="0.3">
      <c r="B445" s="1"/>
      <c r="C445" s="1"/>
    </row>
    <row r="446" spans="2:3" x14ac:dyDescent="0.3">
      <c r="B446" s="1"/>
      <c r="C446" s="1"/>
    </row>
    <row r="447" spans="2:3" x14ac:dyDescent="0.3">
      <c r="B447" s="1"/>
      <c r="C447" s="1"/>
    </row>
    <row r="448" spans="2:3" x14ac:dyDescent="0.3">
      <c r="B448" s="1"/>
      <c r="C448" s="1"/>
    </row>
    <row r="449" spans="2:3" x14ac:dyDescent="0.3">
      <c r="B449" s="1"/>
      <c r="C449" s="1"/>
    </row>
    <row r="450" spans="2:3" x14ac:dyDescent="0.3">
      <c r="B450" s="1"/>
      <c r="C450" s="1"/>
    </row>
    <row r="451" spans="2:3" x14ac:dyDescent="0.3">
      <c r="B451" s="1"/>
      <c r="C451" s="1"/>
    </row>
    <row r="452" spans="2:3" x14ac:dyDescent="0.3">
      <c r="B452" s="1"/>
      <c r="C452" s="1"/>
    </row>
    <row r="453" spans="2:3" x14ac:dyDescent="0.3">
      <c r="B453" s="1"/>
      <c r="C453" s="1"/>
    </row>
    <row r="454" spans="2:3" x14ac:dyDescent="0.3">
      <c r="B454" s="1"/>
      <c r="C454" s="1"/>
    </row>
    <row r="455" spans="2:3" x14ac:dyDescent="0.3">
      <c r="B455" s="1"/>
      <c r="C455" s="1"/>
    </row>
    <row r="456" spans="2:3" x14ac:dyDescent="0.3">
      <c r="B456" s="1"/>
      <c r="C456" s="1"/>
    </row>
    <row r="457" spans="2:3" x14ac:dyDescent="0.3">
      <c r="B457" s="1"/>
      <c r="C457" s="1"/>
    </row>
    <row r="458" spans="2:3" x14ac:dyDescent="0.3">
      <c r="B458" s="1"/>
      <c r="C458" s="1"/>
    </row>
    <row r="459" spans="2:3" x14ac:dyDescent="0.3">
      <c r="B459" s="1"/>
      <c r="C459" s="1"/>
    </row>
    <row r="460" spans="2:3" x14ac:dyDescent="0.3">
      <c r="B460" s="1"/>
      <c r="C460" s="1"/>
    </row>
    <row r="461" spans="2:3" x14ac:dyDescent="0.3">
      <c r="B461" s="1"/>
      <c r="C461" s="1"/>
    </row>
    <row r="462" spans="2:3" x14ac:dyDescent="0.3">
      <c r="B462" s="1"/>
      <c r="C462" s="1"/>
    </row>
    <row r="463" spans="2:3" x14ac:dyDescent="0.3">
      <c r="B463" s="1"/>
      <c r="C463" s="1"/>
    </row>
    <row r="464" spans="2:3" x14ac:dyDescent="0.3">
      <c r="B464" s="1"/>
      <c r="C464" s="1"/>
    </row>
    <row r="465" spans="2:3" x14ac:dyDescent="0.3">
      <c r="B465" s="1"/>
      <c r="C465" s="1"/>
    </row>
    <row r="466" spans="2:3" x14ac:dyDescent="0.3">
      <c r="B466" s="1"/>
      <c r="C466" s="1"/>
    </row>
    <row r="467" spans="2:3" x14ac:dyDescent="0.3">
      <c r="B467" s="1"/>
      <c r="C467" s="1"/>
    </row>
    <row r="468" spans="2:3" x14ac:dyDescent="0.3">
      <c r="B468" s="1"/>
      <c r="C468" s="1"/>
    </row>
    <row r="469" spans="2:3" x14ac:dyDescent="0.3">
      <c r="B469" s="1"/>
      <c r="C469" s="1"/>
    </row>
    <row r="470" spans="2:3" x14ac:dyDescent="0.3">
      <c r="B470" s="1"/>
      <c r="C470" s="1"/>
    </row>
    <row r="471" spans="2:3" x14ac:dyDescent="0.3">
      <c r="B471" s="1"/>
      <c r="C471" s="1"/>
    </row>
    <row r="472" spans="2:3" x14ac:dyDescent="0.3">
      <c r="B472" s="1"/>
      <c r="C472" s="1"/>
    </row>
    <row r="473" spans="2:3" x14ac:dyDescent="0.3">
      <c r="B473" s="1"/>
      <c r="C473" s="1"/>
    </row>
    <row r="474" spans="2:3" x14ac:dyDescent="0.3">
      <c r="B474" s="1"/>
      <c r="C474" s="1"/>
    </row>
    <row r="475" spans="2:3" x14ac:dyDescent="0.3">
      <c r="B475" s="1"/>
      <c r="C475" s="1"/>
    </row>
    <row r="476" spans="2:3" x14ac:dyDescent="0.3">
      <c r="B476" s="1"/>
      <c r="C476" s="1"/>
    </row>
    <row r="477" spans="2:3" x14ac:dyDescent="0.3">
      <c r="B477" s="1"/>
      <c r="C477" s="1"/>
    </row>
    <row r="478" spans="2:3" x14ac:dyDescent="0.3">
      <c r="B478" s="1"/>
      <c r="C478" s="1"/>
    </row>
    <row r="479" spans="2:3" x14ac:dyDescent="0.3">
      <c r="B479" s="1"/>
      <c r="C479" s="1"/>
    </row>
    <row r="480" spans="2:3" x14ac:dyDescent="0.3">
      <c r="B480" s="1"/>
      <c r="C480" s="1"/>
    </row>
    <row r="481" spans="2:3" x14ac:dyDescent="0.3">
      <c r="B481" s="1"/>
      <c r="C481" s="1"/>
    </row>
    <row r="482" spans="2:3" x14ac:dyDescent="0.3">
      <c r="B482" s="1"/>
      <c r="C482" s="1"/>
    </row>
    <row r="483" spans="2:3" x14ac:dyDescent="0.3">
      <c r="B483" s="1"/>
      <c r="C483" s="1"/>
    </row>
    <row r="484" spans="2:3" x14ac:dyDescent="0.3">
      <c r="B484" s="1"/>
      <c r="C484" s="1"/>
    </row>
    <row r="485" spans="2:3" x14ac:dyDescent="0.3">
      <c r="B485" s="1"/>
      <c r="C485" s="1"/>
    </row>
    <row r="486" spans="2:3" x14ac:dyDescent="0.3">
      <c r="B486" s="1"/>
      <c r="C486" s="1"/>
    </row>
    <row r="487" spans="2:3" x14ac:dyDescent="0.3">
      <c r="B487" s="1"/>
      <c r="C487" s="1"/>
    </row>
    <row r="488" spans="2:3" x14ac:dyDescent="0.3">
      <c r="B488" s="1"/>
      <c r="C488" s="1"/>
    </row>
    <row r="489" spans="2:3" x14ac:dyDescent="0.3">
      <c r="B489" s="1"/>
      <c r="C489" s="1"/>
    </row>
    <row r="490" spans="2:3" x14ac:dyDescent="0.3">
      <c r="B490" s="1"/>
      <c r="C490" s="1"/>
    </row>
    <row r="491" spans="2:3" x14ac:dyDescent="0.3">
      <c r="B491" s="1"/>
      <c r="C491" s="1"/>
    </row>
    <row r="492" spans="2:3" x14ac:dyDescent="0.3">
      <c r="B492" s="1"/>
      <c r="C492" s="1"/>
    </row>
    <row r="493" spans="2:3" x14ac:dyDescent="0.3">
      <c r="B493" s="1"/>
      <c r="C493" s="1"/>
    </row>
    <row r="494" spans="2:3" x14ac:dyDescent="0.3">
      <c r="B494" s="1"/>
      <c r="C494" s="1"/>
    </row>
    <row r="495" spans="2:3" x14ac:dyDescent="0.3">
      <c r="B495" s="1"/>
      <c r="C495" s="1"/>
    </row>
    <row r="496" spans="2:3" x14ac:dyDescent="0.3">
      <c r="B496" s="1"/>
      <c r="C496" s="1"/>
    </row>
    <row r="497" spans="2:3" x14ac:dyDescent="0.3">
      <c r="B497" s="1"/>
      <c r="C497" s="1"/>
    </row>
    <row r="498" spans="2:3" x14ac:dyDescent="0.3">
      <c r="B498" s="1"/>
      <c r="C498" s="1"/>
    </row>
    <row r="499" spans="2:3" x14ac:dyDescent="0.3">
      <c r="B499" s="1"/>
      <c r="C499" s="1"/>
    </row>
    <row r="500" spans="2:3" x14ac:dyDescent="0.3">
      <c r="B500" s="1"/>
      <c r="C500" s="1"/>
    </row>
    <row r="501" spans="2:3" x14ac:dyDescent="0.3">
      <c r="B501" s="1"/>
      <c r="C501" s="1"/>
    </row>
    <row r="502" spans="2:3" x14ac:dyDescent="0.3">
      <c r="B502" s="1"/>
      <c r="C502" s="1"/>
    </row>
    <row r="503" spans="2:3" x14ac:dyDescent="0.3">
      <c r="B503" s="1"/>
      <c r="C503" s="1"/>
    </row>
    <row r="504" spans="2:3" x14ac:dyDescent="0.3">
      <c r="B504" s="1"/>
      <c r="C504" s="1"/>
    </row>
    <row r="505" spans="2:3" x14ac:dyDescent="0.3">
      <c r="B505" s="1"/>
      <c r="C505" s="1"/>
    </row>
    <row r="506" spans="2:3" x14ac:dyDescent="0.3">
      <c r="B506" s="1"/>
      <c r="C506" s="1"/>
    </row>
    <row r="507" spans="2:3" x14ac:dyDescent="0.3">
      <c r="B507" s="1"/>
      <c r="C507" s="1"/>
    </row>
    <row r="508" spans="2:3" x14ac:dyDescent="0.3">
      <c r="B508" s="1"/>
      <c r="C508" s="1"/>
    </row>
    <row r="509" spans="2:3" x14ac:dyDescent="0.3">
      <c r="B509" s="1"/>
      <c r="C509" s="1"/>
    </row>
    <row r="510" spans="2:3" x14ac:dyDescent="0.3">
      <c r="B510" s="1"/>
      <c r="C510" s="1"/>
    </row>
    <row r="511" spans="2:3" x14ac:dyDescent="0.3">
      <c r="B511" s="1"/>
      <c r="C511" s="1"/>
    </row>
    <row r="512" spans="2:3" x14ac:dyDescent="0.3">
      <c r="B512" s="1"/>
      <c r="C512" s="1"/>
    </row>
    <row r="513" spans="2:3" x14ac:dyDescent="0.3">
      <c r="B513" s="1"/>
      <c r="C513" s="1"/>
    </row>
    <row r="514" spans="2:3" x14ac:dyDescent="0.3">
      <c r="B514" s="1"/>
      <c r="C514" s="1"/>
    </row>
    <row r="515" spans="2:3" x14ac:dyDescent="0.3">
      <c r="B515" s="1"/>
      <c r="C515" s="1"/>
    </row>
    <row r="516" spans="2:3" x14ac:dyDescent="0.3">
      <c r="B516" s="1"/>
      <c r="C516" s="1"/>
    </row>
    <row r="517" spans="2:3" x14ac:dyDescent="0.3">
      <c r="B517" s="1"/>
      <c r="C517" s="1"/>
    </row>
    <row r="518" spans="2:3" x14ac:dyDescent="0.3">
      <c r="B518" s="1"/>
      <c r="C518" s="1"/>
    </row>
    <row r="519" spans="2:3" x14ac:dyDescent="0.3">
      <c r="B519" s="1"/>
      <c r="C519" s="1"/>
    </row>
    <row r="520" spans="2:3" x14ac:dyDescent="0.3">
      <c r="B520" s="1"/>
      <c r="C520" s="1"/>
    </row>
    <row r="521" spans="2:3" x14ac:dyDescent="0.3">
      <c r="B521" s="1"/>
      <c r="C521" s="1"/>
    </row>
    <row r="522" spans="2:3" x14ac:dyDescent="0.3">
      <c r="B522" s="1"/>
      <c r="C522" s="1"/>
    </row>
    <row r="523" spans="2:3" x14ac:dyDescent="0.3">
      <c r="B523" s="1"/>
      <c r="C523" s="1"/>
    </row>
    <row r="524" spans="2:3" x14ac:dyDescent="0.3">
      <c r="B524" s="1"/>
      <c r="C524" s="1"/>
    </row>
    <row r="525" spans="2:3" x14ac:dyDescent="0.3">
      <c r="B525" s="1"/>
      <c r="C525" s="1"/>
    </row>
    <row r="526" spans="2:3" x14ac:dyDescent="0.3">
      <c r="B526" s="1"/>
      <c r="C526" s="1"/>
    </row>
    <row r="527" spans="2:3" x14ac:dyDescent="0.3">
      <c r="B527" s="1"/>
      <c r="C527" s="1"/>
    </row>
    <row r="528" spans="2:3" x14ac:dyDescent="0.3">
      <c r="B528" s="1"/>
      <c r="C528" s="1"/>
    </row>
    <row r="529" spans="2:3" x14ac:dyDescent="0.3">
      <c r="B529" s="1"/>
      <c r="C529" s="1"/>
    </row>
    <row r="530" spans="2:3" x14ac:dyDescent="0.3">
      <c r="B530" s="1"/>
      <c r="C530" s="1"/>
    </row>
    <row r="531" spans="2:3" x14ac:dyDescent="0.3">
      <c r="B531" s="1"/>
      <c r="C531" s="1"/>
    </row>
    <row r="532" spans="2:3" x14ac:dyDescent="0.3">
      <c r="B532" s="1"/>
      <c r="C532" s="1"/>
    </row>
    <row r="533" spans="2:3" x14ac:dyDescent="0.3">
      <c r="B533" s="1"/>
      <c r="C533" s="1"/>
    </row>
    <row r="534" spans="2:3" x14ac:dyDescent="0.3">
      <c r="B534" s="1"/>
      <c r="C534" s="1"/>
    </row>
    <row r="535" spans="2:3" x14ac:dyDescent="0.3">
      <c r="B535" s="1"/>
      <c r="C535" s="1"/>
    </row>
    <row r="536" spans="2:3" x14ac:dyDescent="0.3">
      <c r="B536" s="1"/>
      <c r="C536" s="1"/>
    </row>
    <row r="537" spans="2:3" x14ac:dyDescent="0.3">
      <c r="B537" s="1"/>
      <c r="C537" s="1"/>
    </row>
    <row r="538" spans="2:3" x14ac:dyDescent="0.3">
      <c r="B538" s="1"/>
      <c r="C538" s="1"/>
    </row>
    <row r="539" spans="2:3" x14ac:dyDescent="0.3">
      <c r="B539" s="1"/>
      <c r="C539" s="1"/>
    </row>
    <row r="540" spans="2:3" x14ac:dyDescent="0.3">
      <c r="B540" s="1"/>
      <c r="C540" s="1"/>
    </row>
    <row r="541" spans="2:3" x14ac:dyDescent="0.3">
      <c r="B541" s="1"/>
      <c r="C541" s="1"/>
    </row>
    <row r="542" spans="2:3" x14ac:dyDescent="0.3">
      <c r="B542" s="1"/>
      <c r="C542" s="1"/>
    </row>
    <row r="543" spans="2:3" x14ac:dyDescent="0.3">
      <c r="B543" s="1"/>
      <c r="C543" s="1"/>
    </row>
    <row r="544" spans="2:3" x14ac:dyDescent="0.3">
      <c r="B544" s="1"/>
      <c r="C544" s="1"/>
    </row>
    <row r="545" spans="2:3" x14ac:dyDescent="0.3">
      <c r="B545" s="1"/>
      <c r="C545" s="1"/>
    </row>
    <row r="546" spans="2:3" x14ac:dyDescent="0.3">
      <c r="B546" s="1"/>
      <c r="C546" s="1"/>
    </row>
    <row r="547" spans="2:3" x14ac:dyDescent="0.3">
      <c r="B547" s="1"/>
      <c r="C547" s="1"/>
    </row>
    <row r="548" spans="2:3" x14ac:dyDescent="0.3">
      <c r="B548" s="1"/>
      <c r="C548" s="1"/>
    </row>
    <row r="549" spans="2:3" x14ac:dyDescent="0.3">
      <c r="B549" s="1"/>
      <c r="C549" s="1"/>
    </row>
    <row r="550" spans="2:3" x14ac:dyDescent="0.3">
      <c r="B550" s="1"/>
      <c r="C550" s="1"/>
    </row>
    <row r="551" spans="2:3" x14ac:dyDescent="0.3">
      <c r="B551" s="1"/>
      <c r="C551" s="1"/>
    </row>
    <row r="552" spans="2:3" x14ac:dyDescent="0.3">
      <c r="B552" s="1"/>
      <c r="C552" s="1"/>
    </row>
    <row r="553" spans="2:3" x14ac:dyDescent="0.3">
      <c r="B553" s="1"/>
      <c r="C553" s="1"/>
    </row>
    <row r="554" spans="2:3" x14ac:dyDescent="0.3">
      <c r="B554" s="1"/>
      <c r="C554" s="1"/>
    </row>
    <row r="555" spans="2:3" x14ac:dyDescent="0.3">
      <c r="B555" s="1"/>
      <c r="C555" s="1"/>
    </row>
    <row r="556" spans="2:3" x14ac:dyDescent="0.3">
      <c r="B556" s="1"/>
      <c r="C556" s="1"/>
    </row>
    <row r="557" spans="2:3" x14ac:dyDescent="0.3">
      <c r="B557" s="1"/>
      <c r="C557" s="1"/>
    </row>
    <row r="558" spans="2:3" x14ac:dyDescent="0.3">
      <c r="B558" s="1"/>
      <c r="C558" s="1"/>
    </row>
    <row r="559" spans="2:3" x14ac:dyDescent="0.3">
      <c r="B559" s="1"/>
      <c r="C559" s="1"/>
    </row>
    <row r="560" spans="2:3" x14ac:dyDescent="0.3">
      <c r="B560" s="1"/>
      <c r="C560" s="1"/>
    </row>
    <row r="561" spans="2:3" x14ac:dyDescent="0.3">
      <c r="B561" s="1"/>
      <c r="C561" s="1"/>
    </row>
    <row r="562" spans="2:3" x14ac:dyDescent="0.3">
      <c r="B562" s="1"/>
      <c r="C562" s="1"/>
    </row>
    <row r="563" spans="2:3" x14ac:dyDescent="0.3">
      <c r="B563" s="1"/>
      <c r="C563" s="1"/>
    </row>
    <row r="564" spans="2:3" x14ac:dyDescent="0.3">
      <c r="B564" s="1"/>
      <c r="C564" s="1"/>
    </row>
    <row r="565" spans="2:3" x14ac:dyDescent="0.3">
      <c r="B565" s="1"/>
      <c r="C565" s="1"/>
    </row>
    <row r="566" spans="2:3" x14ac:dyDescent="0.3">
      <c r="B566" s="1"/>
      <c r="C566" s="1"/>
    </row>
    <row r="567" spans="2:3" x14ac:dyDescent="0.3">
      <c r="B567" s="1"/>
      <c r="C567" s="1"/>
    </row>
    <row r="568" spans="2:3" x14ac:dyDescent="0.3">
      <c r="B568" s="1"/>
      <c r="C568" s="1"/>
    </row>
    <row r="569" spans="2:3" x14ac:dyDescent="0.3">
      <c r="B569" s="1"/>
      <c r="C569" s="1"/>
    </row>
    <row r="570" spans="2:3" x14ac:dyDescent="0.3">
      <c r="B570" s="1"/>
      <c r="C570" s="1"/>
    </row>
    <row r="571" spans="2:3" x14ac:dyDescent="0.3">
      <c r="B571" s="1"/>
      <c r="C571" s="1"/>
    </row>
    <row r="572" spans="2:3" x14ac:dyDescent="0.3">
      <c r="B572" s="1"/>
      <c r="C572" s="1"/>
    </row>
    <row r="573" spans="2:3" x14ac:dyDescent="0.3">
      <c r="B573" s="1"/>
      <c r="C573" s="1"/>
    </row>
    <row r="574" spans="2:3" x14ac:dyDescent="0.3">
      <c r="B574" s="1"/>
      <c r="C574" s="1"/>
    </row>
    <row r="575" spans="2:3" x14ac:dyDescent="0.3">
      <c r="B575" s="1"/>
      <c r="C575" s="1"/>
    </row>
    <row r="576" spans="2:3" x14ac:dyDescent="0.3">
      <c r="B576" s="1"/>
      <c r="C576" s="1"/>
    </row>
    <row r="577" spans="2:3" x14ac:dyDescent="0.3">
      <c r="B577" s="1"/>
      <c r="C577" s="1"/>
    </row>
    <row r="578" spans="2:3" x14ac:dyDescent="0.3">
      <c r="B578" s="1"/>
      <c r="C578" s="1"/>
    </row>
    <row r="579" spans="2:3" x14ac:dyDescent="0.3">
      <c r="B579" s="1"/>
      <c r="C579" s="1"/>
    </row>
    <row r="580" spans="2:3" x14ac:dyDescent="0.3">
      <c r="B580" s="1"/>
      <c r="C580" s="1"/>
    </row>
    <row r="581" spans="2:3" x14ac:dyDescent="0.3">
      <c r="B581" s="1"/>
      <c r="C581" s="1"/>
    </row>
    <row r="582" spans="2:3" x14ac:dyDescent="0.3">
      <c r="B582" s="1"/>
      <c r="C582" s="1"/>
    </row>
    <row r="583" spans="2:3" x14ac:dyDescent="0.3">
      <c r="B583" s="1"/>
      <c r="C583" s="1"/>
    </row>
    <row r="584" spans="2:3" x14ac:dyDescent="0.3">
      <c r="B584" s="1"/>
      <c r="C584" s="1"/>
    </row>
    <row r="585" spans="2:3" x14ac:dyDescent="0.3">
      <c r="B585" s="1"/>
      <c r="C585" s="1"/>
    </row>
    <row r="586" spans="2:3" x14ac:dyDescent="0.3">
      <c r="B586" s="1"/>
      <c r="C586" s="1"/>
    </row>
    <row r="587" spans="2:3" x14ac:dyDescent="0.3">
      <c r="B587" s="1"/>
      <c r="C587" s="1"/>
    </row>
    <row r="588" spans="2:3" x14ac:dyDescent="0.3">
      <c r="B588" s="1"/>
      <c r="C588" s="1"/>
    </row>
    <row r="589" spans="2:3" x14ac:dyDescent="0.3">
      <c r="B589" s="1"/>
      <c r="C589" s="1"/>
    </row>
    <row r="590" spans="2:3" x14ac:dyDescent="0.3">
      <c r="B590" s="1"/>
      <c r="C590" s="1"/>
    </row>
    <row r="591" spans="2:3" x14ac:dyDescent="0.3">
      <c r="B591" s="1"/>
      <c r="C591" s="1"/>
    </row>
    <row r="592" spans="2:3" x14ac:dyDescent="0.3">
      <c r="B592" s="1"/>
      <c r="C592" s="1"/>
    </row>
    <row r="593" spans="2:3" x14ac:dyDescent="0.3">
      <c r="B593" s="1"/>
      <c r="C593" s="1"/>
    </row>
    <row r="594" spans="2:3" x14ac:dyDescent="0.3">
      <c r="B594" s="1"/>
      <c r="C594" s="1"/>
    </row>
    <row r="595" spans="2:3" x14ac:dyDescent="0.3">
      <c r="B595" s="1"/>
      <c r="C595" s="1"/>
    </row>
    <row r="596" spans="2:3" x14ac:dyDescent="0.3">
      <c r="B596" s="1"/>
      <c r="C596" s="1"/>
    </row>
    <row r="597" spans="2:3" x14ac:dyDescent="0.3">
      <c r="B597" s="1"/>
      <c r="C597" s="1"/>
    </row>
    <row r="598" spans="2:3" x14ac:dyDescent="0.3">
      <c r="B598" s="1"/>
      <c r="C598" s="1"/>
    </row>
    <row r="599" spans="2:3" x14ac:dyDescent="0.3">
      <c r="B599" s="1"/>
      <c r="C599" s="1"/>
    </row>
    <row r="600" spans="2:3" x14ac:dyDescent="0.3">
      <c r="B600" s="1"/>
      <c r="C600" s="1"/>
    </row>
    <row r="601" spans="2:3" x14ac:dyDescent="0.3">
      <c r="B601" s="1"/>
      <c r="C601" s="1"/>
    </row>
    <row r="602" spans="2:3" x14ac:dyDescent="0.3">
      <c r="B602" s="1"/>
      <c r="C602" s="1"/>
    </row>
    <row r="603" spans="2:3" x14ac:dyDescent="0.3">
      <c r="B603" s="1"/>
      <c r="C603" s="1"/>
    </row>
    <row r="604" spans="2:3" x14ac:dyDescent="0.3">
      <c r="B604" s="1"/>
      <c r="C604" s="1"/>
    </row>
    <row r="605" spans="2:3" x14ac:dyDescent="0.3">
      <c r="B605" s="1"/>
      <c r="C605" s="1"/>
    </row>
    <row r="606" spans="2:3" x14ac:dyDescent="0.3">
      <c r="B606" s="1"/>
      <c r="C606" s="1"/>
    </row>
    <row r="607" spans="2:3" x14ac:dyDescent="0.3">
      <c r="B607" s="1"/>
      <c r="C607" s="1"/>
    </row>
    <row r="608" spans="2:3" x14ac:dyDescent="0.3">
      <c r="B608" s="1"/>
      <c r="C608" s="1"/>
    </row>
    <row r="609" spans="2:3" x14ac:dyDescent="0.3">
      <c r="B609" s="1"/>
      <c r="C609" s="1"/>
    </row>
    <row r="610" spans="2:3" x14ac:dyDescent="0.3">
      <c r="B610" s="1"/>
      <c r="C610" s="1"/>
    </row>
    <row r="611" spans="2:3" x14ac:dyDescent="0.3">
      <c r="B611" s="1"/>
      <c r="C611" s="1"/>
    </row>
    <row r="612" spans="2:3" x14ac:dyDescent="0.3">
      <c r="B612" s="1"/>
      <c r="C612" s="1"/>
    </row>
    <row r="613" spans="2:3" x14ac:dyDescent="0.3">
      <c r="B613" s="1"/>
      <c r="C613" s="1"/>
    </row>
    <row r="614" spans="2:3" x14ac:dyDescent="0.3">
      <c r="B614" s="1"/>
      <c r="C614" s="1"/>
    </row>
    <row r="615" spans="2:3" x14ac:dyDescent="0.3">
      <c r="B615" s="1"/>
      <c r="C615" s="1"/>
    </row>
    <row r="616" spans="2:3" x14ac:dyDescent="0.3">
      <c r="B616" s="1"/>
      <c r="C616" s="1"/>
    </row>
    <row r="617" spans="2:3" x14ac:dyDescent="0.3">
      <c r="B617" s="1"/>
      <c r="C617" s="1"/>
    </row>
    <row r="618" spans="2:3" x14ac:dyDescent="0.3">
      <c r="B618" s="1"/>
      <c r="C618" s="1"/>
    </row>
    <row r="619" spans="2:3" x14ac:dyDescent="0.3">
      <c r="B619" s="1"/>
      <c r="C619" s="1"/>
    </row>
    <row r="620" spans="2:3" x14ac:dyDescent="0.3">
      <c r="B620" s="1"/>
      <c r="C620" s="1"/>
    </row>
    <row r="621" spans="2:3" x14ac:dyDescent="0.3">
      <c r="B621" s="1"/>
      <c r="C621" s="1"/>
    </row>
    <row r="622" spans="2:3" x14ac:dyDescent="0.3">
      <c r="B622" s="1"/>
      <c r="C622" s="1"/>
    </row>
    <row r="623" spans="2:3" x14ac:dyDescent="0.3">
      <c r="B623" s="1"/>
      <c r="C623" s="1"/>
    </row>
    <row r="624" spans="2:3" x14ac:dyDescent="0.3">
      <c r="B624" s="1"/>
      <c r="C624" s="1"/>
    </row>
    <row r="625" spans="2:3" x14ac:dyDescent="0.3">
      <c r="B625" s="1"/>
      <c r="C625" s="1"/>
    </row>
    <row r="626" spans="2:3" x14ac:dyDescent="0.3">
      <c r="B626" s="1"/>
      <c r="C626" s="1"/>
    </row>
    <row r="627" spans="2:3" x14ac:dyDescent="0.3">
      <c r="B627" s="1"/>
      <c r="C627" s="1"/>
    </row>
    <row r="628" spans="2:3" x14ac:dyDescent="0.3">
      <c r="B628" s="1"/>
      <c r="C628" s="1"/>
    </row>
    <row r="629" spans="2:3" x14ac:dyDescent="0.3">
      <c r="B629" s="1"/>
      <c r="C629" s="1"/>
    </row>
    <row r="630" spans="2:3" x14ac:dyDescent="0.3">
      <c r="B630" s="1"/>
      <c r="C630" s="1"/>
    </row>
    <row r="631" spans="2:3" x14ac:dyDescent="0.3">
      <c r="B631" s="1"/>
      <c r="C631" s="1"/>
    </row>
    <row r="632" spans="2:3" x14ac:dyDescent="0.3">
      <c r="B632" s="1"/>
      <c r="C632" s="1"/>
    </row>
    <row r="633" spans="2:3" x14ac:dyDescent="0.3">
      <c r="B633" s="1"/>
      <c r="C633" s="1"/>
    </row>
    <row r="634" spans="2:3" x14ac:dyDescent="0.3">
      <c r="B634" s="1"/>
      <c r="C634" s="1"/>
    </row>
    <row r="635" spans="2:3" x14ac:dyDescent="0.3">
      <c r="B635" s="1"/>
      <c r="C635" s="1"/>
    </row>
    <row r="636" spans="2:3" x14ac:dyDescent="0.3">
      <c r="B636" s="1"/>
      <c r="C636" s="1"/>
    </row>
    <row r="637" spans="2:3" x14ac:dyDescent="0.3">
      <c r="B637" s="1"/>
      <c r="C637" s="1"/>
    </row>
    <row r="638" spans="2:3" x14ac:dyDescent="0.3">
      <c r="B638" s="1"/>
      <c r="C638" s="1"/>
    </row>
    <row r="639" spans="2:3" x14ac:dyDescent="0.3">
      <c r="B639" s="1"/>
      <c r="C639" s="1"/>
    </row>
    <row r="640" spans="2:3" x14ac:dyDescent="0.3">
      <c r="B640" s="1"/>
      <c r="C640" s="1"/>
    </row>
    <row r="641" spans="2:3" x14ac:dyDescent="0.3">
      <c r="B641" s="1"/>
      <c r="C641" s="1"/>
    </row>
    <row r="642" spans="2:3" x14ac:dyDescent="0.3">
      <c r="B642" s="1"/>
      <c r="C642" s="1"/>
    </row>
    <row r="643" spans="2:3" x14ac:dyDescent="0.3">
      <c r="B643" s="1"/>
      <c r="C643" s="1"/>
    </row>
    <row r="644" spans="2:3" x14ac:dyDescent="0.3">
      <c r="B644" s="1"/>
      <c r="C644" s="1"/>
    </row>
    <row r="645" spans="2:3" x14ac:dyDescent="0.3">
      <c r="B645" s="1"/>
      <c r="C645" s="1"/>
    </row>
    <row r="646" spans="2:3" x14ac:dyDescent="0.3">
      <c r="B646" s="1"/>
      <c r="C646" s="1"/>
    </row>
    <row r="647" spans="2:3" x14ac:dyDescent="0.3">
      <c r="B647" s="1"/>
      <c r="C647" s="1"/>
    </row>
    <row r="648" spans="2:3" x14ac:dyDescent="0.3">
      <c r="B648" s="1"/>
      <c r="C648" s="1"/>
    </row>
    <row r="649" spans="2:3" x14ac:dyDescent="0.3">
      <c r="B649" s="1"/>
      <c r="C649" s="1"/>
    </row>
    <row r="650" spans="2:3" x14ac:dyDescent="0.3">
      <c r="B650" s="1"/>
      <c r="C650" s="1"/>
    </row>
    <row r="651" spans="2:3" x14ac:dyDescent="0.3">
      <c r="B651" s="1"/>
      <c r="C651" s="1"/>
    </row>
    <row r="652" spans="2:3" x14ac:dyDescent="0.3">
      <c r="B652" s="1"/>
      <c r="C652" s="1"/>
    </row>
    <row r="653" spans="2:3" x14ac:dyDescent="0.3">
      <c r="B653" s="1"/>
      <c r="C653" s="1"/>
    </row>
    <row r="654" spans="2:3" x14ac:dyDescent="0.3">
      <c r="B654" s="1"/>
      <c r="C654" s="1"/>
    </row>
    <row r="655" spans="2:3" x14ac:dyDescent="0.3">
      <c r="B655" s="1"/>
      <c r="C655" s="1"/>
    </row>
    <row r="656" spans="2:3" x14ac:dyDescent="0.3">
      <c r="B656" s="1"/>
      <c r="C656" s="1"/>
    </row>
    <row r="657" spans="2:3" x14ac:dyDescent="0.3">
      <c r="B657" s="1"/>
      <c r="C657" s="1"/>
    </row>
    <row r="658" spans="2:3" x14ac:dyDescent="0.3">
      <c r="B658" s="1"/>
      <c r="C658" s="1"/>
    </row>
    <row r="659" spans="2:3" x14ac:dyDescent="0.3">
      <c r="B659" s="1"/>
      <c r="C659" s="1"/>
    </row>
    <row r="660" spans="2:3" x14ac:dyDescent="0.3">
      <c r="B660" s="1"/>
      <c r="C660" s="1"/>
    </row>
    <row r="661" spans="2:3" x14ac:dyDescent="0.3">
      <c r="B661" s="1"/>
      <c r="C661" s="1"/>
    </row>
    <row r="662" spans="2:3" x14ac:dyDescent="0.3">
      <c r="B662" s="1"/>
      <c r="C662" s="1"/>
    </row>
    <row r="663" spans="2:3" x14ac:dyDescent="0.3">
      <c r="B663" s="1"/>
      <c r="C663" s="1"/>
    </row>
    <row r="664" spans="2:3" x14ac:dyDescent="0.3">
      <c r="B664" s="1"/>
      <c r="C664" s="1"/>
    </row>
    <row r="665" spans="2:3" x14ac:dyDescent="0.3">
      <c r="B665" s="1"/>
      <c r="C665" s="1"/>
    </row>
    <row r="666" spans="2:3" x14ac:dyDescent="0.3">
      <c r="B666" s="1"/>
      <c r="C666" s="1"/>
    </row>
    <row r="667" spans="2:3" x14ac:dyDescent="0.3">
      <c r="B667" s="1"/>
      <c r="C667" s="1"/>
    </row>
    <row r="668" spans="2:3" x14ac:dyDescent="0.3">
      <c r="B668" s="1"/>
      <c r="C668" s="1"/>
    </row>
    <row r="669" spans="2:3" x14ac:dyDescent="0.3">
      <c r="B669" s="1"/>
      <c r="C669" s="1"/>
    </row>
    <row r="670" spans="2:3" x14ac:dyDescent="0.3">
      <c r="B670" s="1"/>
      <c r="C670" s="1"/>
    </row>
    <row r="671" spans="2:3" x14ac:dyDescent="0.3">
      <c r="B671" s="1"/>
      <c r="C671" s="1"/>
    </row>
    <row r="672" spans="2:3" x14ac:dyDescent="0.3">
      <c r="B672" s="1"/>
      <c r="C672" s="1"/>
    </row>
    <row r="673" spans="2:3" x14ac:dyDescent="0.3">
      <c r="B673" s="1"/>
      <c r="C673" s="1"/>
    </row>
    <row r="674" spans="2:3" x14ac:dyDescent="0.3">
      <c r="B674" s="1"/>
      <c r="C674" s="1"/>
    </row>
    <row r="675" spans="2:3" x14ac:dyDescent="0.3">
      <c r="B675" s="1"/>
      <c r="C675" s="1"/>
    </row>
    <row r="676" spans="2:3" x14ac:dyDescent="0.3">
      <c r="B676" s="1"/>
      <c r="C676" s="1"/>
    </row>
    <row r="677" spans="2:3" x14ac:dyDescent="0.3">
      <c r="B677" s="1"/>
      <c r="C677" s="1"/>
    </row>
    <row r="678" spans="2:3" x14ac:dyDescent="0.3">
      <c r="B678" s="1"/>
      <c r="C678" s="1"/>
    </row>
    <row r="679" spans="2:3" x14ac:dyDescent="0.3">
      <c r="B679" s="1"/>
      <c r="C679" s="1"/>
    </row>
    <row r="680" spans="2:3" x14ac:dyDescent="0.3">
      <c r="B680" s="1"/>
      <c r="C680" s="1"/>
    </row>
    <row r="681" spans="2:3" x14ac:dyDescent="0.3">
      <c r="B681" s="1"/>
      <c r="C681" s="1"/>
    </row>
    <row r="682" spans="2:3" x14ac:dyDescent="0.3">
      <c r="B682" s="1"/>
      <c r="C682" s="1"/>
    </row>
    <row r="683" spans="2:3" x14ac:dyDescent="0.3">
      <c r="B683" s="1"/>
      <c r="C683" s="1"/>
    </row>
    <row r="684" spans="2:3" x14ac:dyDescent="0.3">
      <c r="B684" s="1"/>
      <c r="C684" s="1"/>
    </row>
    <row r="685" spans="2:3" x14ac:dyDescent="0.3">
      <c r="B685" s="1"/>
      <c r="C685" s="1"/>
    </row>
    <row r="686" spans="2:3" x14ac:dyDescent="0.3">
      <c r="B686" s="1"/>
      <c r="C686" s="1"/>
    </row>
    <row r="687" spans="2:3" x14ac:dyDescent="0.3">
      <c r="B687" s="1"/>
      <c r="C687" s="1"/>
    </row>
    <row r="688" spans="2:3" x14ac:dyDescent="0.3">
      <c r="B688" s="1"/>
      <c r="C688" s="1"/>
    </row>
    <row r="689" spans="2:3" x14ac:dyDescent="0.3">
      <c r="B689" s="1"/>
      <c r="C689" s="1"/>
    </row>
    <row r="690" spans="2:3" x14ac:dyDescent="0.3">
      <c r="B690" s="1"/>
      <c r="C690" s="1"/>
    </row>
    <row r="691" spans="2:3" x14ac:dyDescent="0.3">
      <c r="B691" s="1"/>
      <c r="C691" s="1"/>
    </row>
    <row r="692" spans="2:3" x14ac:dyDescent="0.3">
      <c r="B692" s="1"/>
      <c r="C692" s="1"/>
    </row>
    <row r="693" spans="2:3" x14ac:dyDescent="0.3">
      <c r="B693" s="1"/>
      <c r="C693" s="1"/>
    </row>
    <row r="694" spans="2:3" x14ac:dyDescent="0.3">
      <c r="B694" s="1"/>
      <c r="C694" s="1"/>
    </row>
    <row r="695" spans="2:3" x14ac:dyDescent="0.3">
      <c r="B695" s="1"/>
      <c r="C695" s="1"/>
    </row>
    <row r="696" spans="2:3" x14ac:dyDescent="0.3">
      <c r="B696" s="1"/>
      <c r="C696" s="1"/>
    </row>
    <row r="697" spans="2:3" x14ac:dyDescent="0.3">
      <c r="B697" s="1"/>
      <c r="C697" s="1"/>
    </row>
    <row r="698" spans="2:3" x14ac:dyDescent="0.3">
      <c r="B698" s="1"/>
      <c r="C698" s="1"/>
    </row>
    <row r="699" spans="2:3" x14ac:dyDescent="0.3">
      <c r="B699" s="1"/>
      <c r="C699" s="1"/>
    </row>
    <row r="700" spans="2:3" x14ac:dyDescent="0.3">
      <c r="B700" s="1"/>
      <c r="C700" s="1"/>
    </row>
    <row r="701" spans="2:3" x14ac:dyDescent="0.3">
      <c r="B701" s="1"/>
      <c r="C701" s="1"/>
    </row>
    <row r="702" spans="2:3" x14ac:dyDescent="0.3">
      <c r="B702" s="1"/>
      <c r="C702" s="1"/>
    </row>
    <row r="703" spans="2:3" x14ac:dyDescent="0.3">
      <c r="B703" s="1"/>
      <c r="C703" s="1"/>
    </row>
    <row r="704" spans="2:3" x14ac:dyDescent="0.3">
      <c r="B704" s="1"/>
      <c r="C704" s="1"/>
    </row>
    <row r="705" spans="2:3" x14ac:dyDescent="0.3">
      <c r="B705" s="1"/>
      <c r="C705" s="1"/>
    </row>
    <row r="706" spans="2:3" x14ac:dyDescent="0.3">
      <c r="B706" s="1"/>
      <c r="C706" s="1"/>
    </row>
    <row r="707" spans="2:3" x14ac:dyDescent="0.3">
      <c r="B707" s="1"/>
      <c r="C707" s="1"/>
    </row>
    <row r="708" spans="2:3" x14ac:dyDescent="0.3">
      <c r="B708" s="1"/>
      <c r="C708" s="1"/>
    </row>
    <row r="709" spans="2:3" x14ac:dyDescent="0.3">
      <c r="B709" s="1"/>
      <c r="C709" s="1"/>
    </row>
    <row r="710" spans="2:3" x14ac:dyDescent="0.3">
      <c r="B710" s="1"/>
      <c r="C710" s="1"/>
    </row>
    <row r="711" spans="2:3" x14ac:dyDescent="0.3">
      <c r="B711" s="1"/>
      <c r="C711" s="1"/>
    </row>
    <row r="712" spans="2:3" x14ac:dyDescent="0.3">
      <c r="B712" s="1"/>
      <c r="C712" s="1"/>
    </row>
    <row r="713" spans="2:3" x14ac:dyDescent="0.3">
      <c r="B713" s="1"/>
      <c r="C713" s="1"/>
    </row>
    <row r="714" spans="2:3" x14ac:dyDescent="0.3">
      <c r="B714" s="1"/>
      <c r="C714" s="1"/>
    </row>
    <row r="715" spans="2:3" x14ac:dyDescent="0.3">
      <c r="B715" s="1"/>
      <c r="C715" s="1"/>
    </row>
    <row r="716" spans="2:3" x14ac:dyDescent="0.3">
      <c r="B716" s="1"/>
      <c r="C716" s="1"/>
    </row>
    <row r="717" spans="2:3" x14ac:dyDescent="0.3">
      <c r="B717" s="1"/>
      <c r="C717" s="1"/>
    </row>
    <row r="718" spans="2:3" x14ac:dyDescent="0.3">
      <c r="B718" s="1"/>
      <c r="C718" s="1"/>
    </row>
    <row r="719" spans="2:3" x14ac:dyDescent="0.3">
      <c r="B719" s="1"/>
      <c r="C719" s="1"/>
    </row>
    <row r="720" spans="2:3" x14ac:dyDescent="0.3">
      <c r="B720" s="1"/>
      <c r="C720" s="1"/>
    </row>
    <row r="721" spans="2:3" x14ac:dyDescent="0.3">
      <c r="B721" s="1"/>
      <c r="C721" s="1"/>
    </row>
    <row r="722" spans="2:3" x14ac:dyDescent="0.3">
      <c r="B722" s="1"/>
      <c r="C722" s="1"/>
    </row>
    <row r="723" spans="2:3" x14ac:dyDescent="0.3">
      <c r="B723" s="1"/>
      <c r="C723" s="1"/>
    </row>
    <row r="724" spans="2:3" x14ac:dyDescent="0.3">
      <c r="B724" s="1"/>
      <c r="C724" s="1"/>
    </row>
    <row r="725" spans="2:3" x14ac:dyDescent="0.3">
      <c r="B725" s="1"/>
      <c r="C725" s="1"/>
    </row>
    <row r="726" spans="2:3" x14ac:dyDescent="0.3">
      <c r="B726" s="1"/>
      <c r="C726" s="1"/>
    </row>
    <row r="727" spans="2:3" x14ac:dyDescent="0.3">
      <c r="B727" s="1"/>
      <c r="C727" s="1"/>
    </row>
    <row r="728" spans="2:3" x14ac:dyDescent="0.3">
      <c r="B728" s="1"/>
      <c r="C728" s="1"/>
    </row>
    <row r="729" spans="2:3" x14ac:dyDescent="0.3">
      <c r="B729" s="1"/>
      <c r="C729" s="1"/>
    </row>
    <row r="730" spans="2:3" x14ac:dyDescent="0.3">
      <c r="B730" s="1"/>
      <c r="C730" s="1"/>
    </row>
    <row r="731" spans="2:3" x14ac:dyDescent="0.3">
      <c r="B731" s="1"/>
      <c r="C731" s="1"/>
    </row>
    <row r="732" spans="2:3" x14ac:dyDescent="0.3">
      <c r="B732" s="1"/>
      <c r="C732" s="1"/>
    </row>
    <row r="733" spans="2:3" x14ac:dyDescent="0.3">
      <c r="B733" s="1"/>
      <c r="C733" s="1"/>
    </row>
    <row r="734" spans="2:3" x14ac:dyDescent="0.3">
      <c r="B734" s="1"/>
      <c r="C734" s="1"/>
    </row>
    <row r="735" spans="2:3" x14ac:dyDescent="0.3">
      <c r="B735" s="1"/>
      <c r="C735" s="1"/>
    </row>
    <row r="736" spans="2:3" x14ac:dyDescent="0.3">
      <c r="B736" s="1"/>
      <c r="C736" s="1"/>
    </row>
    <row r="737" spans="2:3" x14ac:dyDescent="0.3">
      <c r="B737" s="1"/>
      <c r="C737" s="1"/>
    </row>
    <row r="738" spans="2:3" x14ac:dyDescent="0.3">
      <c r="B738" s="1"/>
      <c r="C738" s="1"/>
    </row>
    <row r="739" spans="2:3" x14ac:dyDescent="0.3">
      <c r="B739" s="1"/>
      <c r="C739" s="1"/>
    </row>
    <row r="740" spans="2:3" x14ac:dyDescent="0.3">
      <c r="B740" s="1"/>
      <c r="C740" s="1"/>
    </row>
    <row r="741" spans="2:3" x14ac:dyDescent="0.3">
      <c r="B741" s="1"/>
      <c r="C741" s="1"/>
    </row>
    <row r="742" spans="2:3" x14ac:dyDescent="0.3">
      <c r="B742" s="1"/>
      <c r="C742" s="1"/>
    </row>
    <row r="743" spans="2:3" x14ac:dyDescent="0.3">
      <c r="B743" s="1"/>
      <c r="C743" s="1"/>
    </row>
    <row r="744" spans="2:3" x14ac:dyDescent="0.3">
      <c r="B744" s="1"/>
      <c r="C744" s="1"/>
    </row>
    <row r="745" spans="2:3" x14ac:dyDescent="0.3">
      <c r="B745" s="1"/>
      <c r="C745" s="1"/>
    </row>
    <row r="746" spans="2:3" x14ac:dyDescent="0.3">
      <c r="B746" s="1"/>
      <c r="C746" s="1"/>
    </row>
    <row r="747" spans="2:3" x14ac:dyDescent="0.3">
      <c r="B747" s="1"/>
      <c r="C747" s="1"/>
    </row>
    <row r="748" spans="2:3" x14ac:dyDescent="0.3">
      <c r="B748" s="1"/>
      <c r="C748" s="1"/>
    </row>
    <row r="749" spans="2:3" x14ac:dyDescent="0.3">
      <c r="B749" s="1"/>
      <c r="C749" s="1"/>
    </row>
    <row r="750" spans="2:3" x14ac:dyDescent="0.3">
      <c r="B750" s="1"/>
      <c r="C750" s="1"/>
    </row>
    <row r="751" spans="2:3" x14ac:dyDescent="0.3">
      <c r="B751" s="1"/>
      <c r="C751" s="1"/>
    </row>
    <row r="752" spans="2:3" x14ac:dyDescent="0.3">
      <c r="B752" s="1"/>
      <c r="C752" s="1"/>
    </row>
    <row r="753" spans="2:3" x14ac:dyDescent="0.3">
      <c r="B753" s="1"/>
      <c r="C753" s="1"/>
    </row>
    <row r="754" spans="2:3" x14ac:dyDescent="0.3">
      <c r="B754" s="1"/>
      <c r="C754" s="1"/>
    </row>
    <row r="755" spans="2:3" x14ac:dyDescent="0.3">
      <c r="B755" s="1"/>
      <c r="C755" s="1"/>
    </row>
    <row r="756" spans="2:3" x14ac:dyDescent="0.3">
      <c r="B756" s="1"/>
      <c r="C756" s="1"/>
    </row>
    <row r="757" spans="2:3" x14ac:dyDescent="0.3">
      <c r="B757" s="1"/>
      <c r="C757" s="1"/>
    </row>
    <row r="758" spans="2:3" x14ac:dyDescent="0.3">
      <c r="B758" s="1"/>
      <c r="C758" s="1"/>
    </row>
    <row r="759" spans="2:3" x14ac:dyDescent="0.3">
      <c r="B759" s="1"/>
      <c r="C759" s="1"/>
    </row>
    <row r="760" spans="2:3" x14ac:dyDescent="0.3">
      <c r="B760" s="1"/>
      <c r="C760" s="1"/>
    </row>
    <row r="761" spans="2:3" x14ac:dyDescent="0.3">
      <c r="B761" s="1"/>
      <c r="C761" s="1"/>
    </row>
    <row r="762" spans="2:3" x14ac:dyDescent="0.3">
      <c r="B762" s="1"/>
      <c r="C762" s="1"/>
    </row>
    <row r="763" spans="2:3" x14ac:dyDescent="0.3">
      <c r="B763" s="1"/>
      <c r="C763" s="1"/>
    </row>
    <row r="764" spans="2:3" x14ac:dyDescent="0.3">
      <c r="B764" s="1"/>
      <c r="C764" s="1"/>
    </row>
    <row r="765" spans="2:3" x14ac:dyDescent="0.3">
      <c r="B765" s="1"/>
      <c r="C765" s="1"/>
    </row>
    <row r="766" spans="2:3" x14ac:dyDescent="0.3">
      <c r="B766" s="1"/>
      <c r="C766" s="1"/>
    </row>
    <row r="767" spans="2:3" x14ac:dyDescent="0.3">
      <c r="B767" s="1"/>
      <c r="C767" s="1"/>
    </row>
    <row r="768" spans="2:3" x14ac:dyDescent="0.3">
      <c r="B768" s="1"/>
      <c r="C768" s="1"/>
    </row>
    <row r="769" spans="2:3" x14ac:dyDescent="0.3">
      <c r="B769" s="1"/>
      <c r="C769" s="1"/>
    </row>
    <row r="770" spans="2:3" x14ac:dyDescent="0.3">
      <c r="B770" s="1"/>
      <c r="C770" s="1"/>
    </row>
    <row r="771" spans="2:3" x14ac:dyDescent="0.3">
      <c r="B771" s="1"/>
      <c r="C771" s="1"/>
    </row>
    <row r="772" spans="2:3" x14ac:dyDescent="0.3">
      <c r="B772" s="1"/>
      <c r="C772" s="1"/>
    </row>
    <row r="773" spans="2:3" x14ac:dyDescent="0.3">
      <c r="B773" s="1"/>
      <c r="C773" s="1"/>
    </row>
    <row r="774" spans="2:3" x14ac:dyDescent="0.3">
      <c r="B774" s="1"/>
      <c r="C774" s="1"/>
    </row>
    <row r="775" spans="2:3" x14ac:dyDescent="0.3">
      <c r="B775" s="1"/>
      <c r="C775" s="1"/>
    </row>
    <row r="776" spans="2:3" x14ac:dyDescent="0.3">
      <c r="B776" s="1"/>
      <c r="C776" s="1"/>
    </row>
    <row r="777" spans="2:3" x14ac:dyDescent="0.3">
      <c r="B777" s="1"/>
      <c r="C777" s="1"/>
    </row>
    <row r="778" spans="2:3" x14ac:dyDescent="0.3">
      <c r="B778" s="1"/>
      <c r="C778" s="1"/>
    </row>
    <row r="779" spans="2:3" x14ac:dyDescent="0.3">
      <c r="B779" s="1"/>
      <c r="C779" s="1"/>
    </row>
    <row r="780" spans="2:3" x14ac:dyDescent="0.3">
      <c r="B780" s="1"/>
      <c r="C780" s="1"/>
    </row>
    <row r="781" spans="2:3" x14ac:dyDescent="0.3">
      <c r="B781" s="1"/>
      <c r="C781" s="1"/>
    </row>
    <row r="782" spans="2:3" x14ac:dyDescent="0.3">
      <c r="B782" s="1"/>
      <c r="C782" s="1"/>
    </row>
    <row r="783" spans="2:3" x14ac:dyDescent="0.3">
      <c r="B783" s="1"/>
      <c r="C783" s="1"/>
    </row>
    <row r="784" spans="2:3" x14ac:dyDescent="0.3">
      <c r="B784" s="1"/>
      <c r="C784" s="1"/>
    </row>
    <row r="785" spans="2:3" x14ac:dyDescent="0.3">
      <c r="B785" s="1"/>
      <c r="C785" s="1"/>
    </row>
    <row r="786" spans="2:3" x14ac:dyDescent="0.3">
      <c r="B786" s="1"/>
      <c r="C786" s="1"/>
    </row>
    <row r="787" spans="2:3" x14ac:dyDescent="0.3">
      <c r="B787" s="1"/>
      <c r="C787" s="1"/>
    </row>
    <row r="788" spans="2:3" x14ac:dyDescent="0.3">
      <c r="B788" s="1"/>
      <c r="C788" s="1"/>
    </row>
    <row r="789" spans="2:3" x14ac:dyDescent="0.3">
      <c r="B789" s="1"/>
      <c r="C789" s="1"/>
    </row>
    <row r="790" spans="2:3" x14ac:dyDescent="0.3">
      <c r="B790" s="1"/>
      <c r="C790" s="1"/>
    </row>
    <row r="791" spans="2:3" x14ac:dyDescent="0.3">
      <c r="B791" s="1"/>
      <c r="C791" s="1"/>
    </row>
    <row r="792" spans="2:3" x14ac:dyDescent="0.3">
      <c r="B792" s="1"/>
      <c r="C792" s="1"/>
    </row>
    <row r="793" spans="2:3" x14ac:dyDescent="0.3">
      <c r="B793" s="1"/>
      <c r="C793" s="1"/>
    </row>
    <row r="794" spans="2:3" x14ac:dyDescent="0.3">
      <c r="B794" s="1"/>
      <c r="C794" s="1"/>
    </row>
    <row r="795" spans="2:3" x14ac:dyDescent="0.3">
      <c r="B795" s="1"/>
      <c r="C795" s="1"/>
    </row>
    <row r="796" spans="2:3" x14ac:dyDescent="0.3">
      <c r="B796" s="1"/>
      <c r="C796" s="1"/>
    </row>
    <row r="797" spans="2:3" x14ac:dyDescent="0.3">
      <c r="B797" s="1"/>
      <c r="C797" s="1"/>
    </row>
    <row r="798" spans="2:3" x14ac:dyDescent="0.3">
      <c r="B798" s="1"/>
      <c r="C798" s="1"/>
    </row>
    <row r="799" spans="2:3" x14ac:dyDescent="0.3">
      <c r="B799" s="1"/>
      <c r="C799" s="1"/>
    </row>
    <row r="800" spans="2:3" x14ac:dyDescent="0.3">
      <c r="B800" s="1"/>
      <c r="C800" s="1"/>
    </row>
    <row r="801" spans="2:3" x14ac:dyDescent="0.3">
      <c r="B801" s="1"/>
      <c r="C801" s="1"/>
    </row>
    <row r="802" spans="2:3" x14ac:dyDescent="0.3">
      <c r="B802" s="1"/>
      <c r="C802" s="1"/>
    </row>
    <row r="803" spans="2:3" x14ac:dyDescent="0.3">
      <c r="B803" s="1"/>
      <c r="C803" s="1"/>
    </row>
    <row r="804" spans="2:3" x14ac:dyDescent="0.3">
      <c r="B804" s="1"/>
      <c r="C804" s="1"/>
    </row>
    <row r="805" spans="2:3" x14ac:dyDescent="0.3">
      <c r="B805" s="1"/>
      <c r="C805" s="1"/>
    </row>
    <row r="806" spans="2:3" x14ac:dyDescent="0.3">
      <c r="B806" s="1"/>
      <c r="C806" s="1"/>
    </row>
    <row r="807" spans="2:3" x14ac:dyDescent="0.3">
      <c r="B807" s="1"/>
      <c r="C807" s="1"/>
    </row>
    <row r="808" spans="2:3" x14ac:dyDescent="0.3">
      <c r="B808" s="1"/>
      <c r="C808" s="1"/>
    </row>
    <row r="809" spans="2:3" x14ac:dyDescent="0.3">
      <c r="B809" s="1"/>
      <c r="C809" s="1"/>
    </row>
    <row r="810" spans="2:3" x14ac:dyDescent="0.3">
      <c r="B810" s="1"/>
      <c r="C810" s="1"/>
    </row>
    <row r="811" spans="2:3" x14ac:dyDescent="0.3">
      <c r="B811" s="1"/>
      <c r="C811" s="1"/>
    </row>
    <row r="812" spans="2:3" x14ac:dyDescent="0.3">
      <c r="B812" s="1"/>
      <c r="C812" s="1"/>
    </row>
    <row r="813" spans="2:3" x14ac:dyDescent="0.3">
      <c r="B813" s="1"/>
      <c r="C813" s="1"/>
    </row>
    <row r="814" spans="2:3" x14ac:dyDescent="0.3">
      <c r="B814" s="1"/>
      <c r="C814" s="1"/>
    </row>
    <row r="815" spans="2:3" x14ac:dyDescent="0.3">
      <c r="B815" s="1"/>
      <c r="C815" s="1"/>
    </row>
    <row r="816" spans="2:3" x14ac:dyDescent="0.3">
      <c r="B816" s="1"/>
      <c r="C816" s="1"/>
    </row>
    <row r="817" spans="2:3" x14ac:dyDescent="0.3">
      <c r="B817" s="1"/>
      <c r="C817" s="1"/>
    </row>
    <row r="818" spans="2:3" x14ac:dyDescent="0.3">
      <c r="B818" s="1"/>
      <c r="C818" s="1"/>
    </row>
    <row r="819" spans="2:3" x14ac:dyDescent="0.3">
      <c r="B819" s="1"/>
      <c r="C819" s="1"/>
    </row>
    <row r="820" spans="2:3" x14ac:dyDescent="0.3">
      <c r="B820" s="1"/>
      <c r="C820" s="1"/>
    </row>
    <row r="821" spans="2:3" x14ac:dyDescent="0.3">
      <c r="B821" s="1"/>
      <c r="C821" s="1"/>
    </row>
    <row r="822" spans="2:3" x14ac:dyDescent="0.3">
      <c r="B822" s="1"/>
      <c r="C822" s="1"/>
    </row>
    <row r="823" spans="2:3" x14ac:dyDescent="0.3">
      <c r="B823" s="1"/>
      <c r="C823" s="1"/>
    </row>
    <row r="824" spans="2:3" x14ac:dyDescent="0.3">
      <c r="B824" s="1"/>
      <c r="C824" s="1"/>
    </row>
    <row r="825" spans="2:3" x14ac:dyDescent="0.3">
      <c r="B825" s="1"/>
      <c r="C825" s="1"/>
    </row>
    <row r="826" spans="2:3" x14ac:dyDescent="0.3">
      <c r="B826" s="1"/>
      <c r="C826" s="1"/>
    </row>
    <row r="827" spans="2:3" x14ac:dyDescent="0.3">
      <c r="B827" s="1"/>
      <c r="C827" s="1"/>
    </row>
    <row r="828" spans="2:3" x14ac:dyDescent="0.3">
      <c r="B828" s="1"/>
      <c r="C828" s="1"/>
    </row>
    <row r="829" spans="2:3" x14ac:dyDescent="0.3">
      <c r="B829" s="1"/>
      <c r="C829" s="1"/>
    </row>
    <row r="830" spans="2:3" x14ac:dyDescent="0.3">
      <c r="B830" s="1"/>
      <c r="C830" s="1"/>
    </row>
    <row r="831" spans="2:3" x14ac:dyDescent="0.3">
      <c r="B831" s="1"/>
      <c r="C831" s="1"/>
    </row>
    <row r="832" spans="2:3" x14ac:dyDescent="0.3">
      <c r="B832" s="1"/>
      <c r="C832" s="1"/>
    </row>
    <row r="833" spans="2:3" x14ac:dyDescent="0.3">
      <c r="B833" s="1"/>
      <c r="C833" s="1"/>
    </row>
    <row r="834" spans="2:3" x14ac:dyDescent="0.3">
      <c r="B834" s="1"/>
      <c r="C834" s="1"/>
    </row>
    <row r="835" spans="2:3" x14ac:dyDescent="0.3">
      <c r="B835" s="1"/>
      <c r="C835" s="1"/>
    </row>
    <row r="836" spans="2:3" x14ac:dyDescent="0.3">
      <c r="B836" s="1"/>
      <c r="C836" s="1"/>
    </row>
    <row r="837" spans="2:3" x14ac:dyDescent="0.3">
      <c r="B837" s="1"/>
      <c r="C837" s="1"/>
    </row>
    <row r="838" spans="2:3" x14ac:dyDescent="0.3">
      <c r="B838" s="1"/>
      <c r="C838" s="1"/>
    </row>
    <row r="839" spans="2:3" x14ac:dyDescent="0.3">
      <c r="B839" s="1"/>
      <c r="C839" s="1"/>
    </row>
    <row r="840" spans="2:3" x14ac:dyDescent="0.3">
      <c r="B840" s="1"/>
      <c r="C840" s="1"/>
    </row>
    <row r="841" spans="2:3" x14ac:dyDescent="0.3">
      <c r="B841" s="1"/>
      <c r="C841" s="1"/>
    </row>
    <row r="842" spans="2:3" x14ac:dyDescent="0.3">
      <c r="B842" s="1"/>
      <c r="C842" s="1"/>
    </row>
    <row r="843" spans="2:3" x14ac:dyDescent="0.3">
      <c r="B843" s="1"/>
      <c r="C843" s="1"/>
    </row>
    <row r="844" spans="2:3" x14ac:dyDescent="0.3">
      <c r="B844" s="1"/>
      <c r="C844" s="1"/>
    </row>
    <row r="845" spans="2:3" x14ac:dyDescent="0.3">
      <c r="B845" s="1"/>
      <c r="C845" s="1"/>
    </row>
    <row r="846" spans="2:3" x14ac:dyDescent="0.3">
      <c r="B846" s="1"/>
      <c r="C846" s="1"/>
    </row>
    <row r="847" spans="2:3" x14ac:dyDescent="0.3">
      <c r="B847" s="1"/>
      <c r="C847" s="1"/>
    </row>
    <row r="848" spans="2:3" x14ac:dyDescent="0.3">
      <c r="B848" s="1"/>
      <c r="C848" s="1"/>
    </row>
    <row r="849" spans="2:3" x14ac:dyDescent="0.3">
      <c r="B849" s="1"/>
      <c r="C849" s="1"/>
    </row>
    <row r="850" spans="2:3" x14ac:dyDescent="0.3">
      <c r="B850" s="1"/>
      <c r="C850" s="1"/>
    </row>
    <row r="851" spans="2:3" x14ac:dyDescent="0.3">
      <c r="B851" s="1"/>
      <c r="C851" s="1"/>
    </row>
    <row r="852" spans="2:3" x14ac:dyDescent="0.3">
      <c r="B852" s="1"/>
      <c r="C852" s="1"/>
    </row>
    <row r="853" spans="2:3" x14ac:dyDescent="0.3">
      <c r="B853" s="1"/>
      <c r="C853" s="1"/>
    </row>
    <row r="854" spans="2:3" x14ac:dyDescent="0.3">
      <c r="B854" s="1"/>
      <c r="C854" s="1"/>
    </row>
    <row r="855" spans="2:3" x14ac:dyDescent="0.3">
      <c r="B855" s="1"/>
      <c r="C855" s="1"/>
    </row>
    <row r="856" spans="2:3" x14ac:dyDescent="0.3">
      <c r="B856" s="1"/>
      <c r="C856" s="1"/>
    </row>
    <row r="857" spans="2:3" x14ac:dyDescent="0.3">
      <c r="B857" s="1"/>
      <c r="C857" s="1"/>
    </row>
    <row r="858" spans="2:3" x14ac:dyDescent="0.3">
      <c r="B858" s="1"/>
      <c r="C858" s="1"/>
    </row>
    <row r="859" spans="2:3" x14ac:dyDescent="0.3">
      <c r="B859" s="1"/>
      <c r="C859" s="1"/>
    </row>
    <row r="860" spans="2:3" x14ac:dyDescent="0.3">
      <c r="B860" s="1"/>
      <c r="C860" s="1"/>
    </row>
    <row r="861" spans="2:3" x14ac:dyDescent="0.3">
      <c r="B861" s="1"/>
      <c r="C861" s="1"/>
    </row>
    <row r="862" spans="2:3" x14ac:dyDescent="0.3">
      <c r="B862" s="1"/>
      <c r="C862" s="1"/>
    </row>
    <row r="863" spans="2:3" x14ac:dyDescent="0.3">
      <c r="B863" s="1"/>
      <c r="C863" s="1"/>
    </row>
    <row r="864" spans="2:3" x14ac:dyDescent="0.3">
      <c r="B864" s="1"/>
      <c r="C864" s="1"/>
    </row>
    <row r="865" spans="2:3" x14ac:dyDescent="0.3">
      <c r="B865" s="1"/>
      <c r="C865" s="1"/>
    </row>
    <row r="866" spans="2:3" x14ac:dyDescent="0.3">
      <c r="B866" s="1"/>
      <c r="C866" s="1"/>
    </row>
    <row r="867" spans="2:3" x14ac:dyDescent="0.3">
      <c r="B867" s="1"/>
      <c r="C867" s="1"/>
    </row>
    <row r="868" spans="2:3" x14ac:dyDescent="0.3">
      <c r="B868" s="1"/>
      <c r="C868" s="1"/>
    </row>
    <row r="869" spans="2:3" x14ac:dyDescent="0.3">
      <c r="B869" s="1"/>
      <c r="C869" s="1"/>
    </row>
    <row r="870" spans="2:3" x14ac:dyDescent="0.3">
      <c r="B870" s="1"/>
      <c r="C870" s="1"/>
    </row>
    <row r="871" spans="2:3" x14ac:dyDescent="0.3">
      <c r="B871" s="1"/>
      <c r="C871" s="1"/>
    </row>
    <row r="872" spans="2:3" x14ac:dyDescent="0.3">
      <c r="B872" s="1"/>
      <c r="C872" s="1"/>
    </row>
    <row r="873" spans="2:3" x14ac:dyDescent="0.3">
      <c r="B873" s="1"/>
      <c r="C873" s="1"/>
    </row>
    <row r="874" spans="2:3" x14ac:dyDescent="0.3">
      <c r="B874" s="1"/>
      <c r="C874" s="1"/>
    </row>
    <row r="875" spans="2:3" x14ac:dyDescent="0.3">
      <c r="B875" s="1"/>
      <c r="C875" s="1"/>
    </row>
    <row r="876" spans="2:3" x14ac:dyDescent="0.3">
      <c r="B876" s="1"/>
      <c r="C876" s="1"/>
    </row>
    <row r="877" spans="2:3" x14ac:dyDescent="0.3">
      <c r="B877" s="1"/>
      <c r="C877" s="1"/>
    </row>
    <row r="878" spans="2:3" x14ac:dyDescent="0.3">
      <c r="B878" s="1"/>
      <c r="C878" s="1"/>
    </row>
    <row r="879" spans="2:3" x14ac:dyDescent="0.3">
      <c r="B879" s="1"/>
      <c r="C879" s="1"/>
    </row>
    <row r="880" spans="2:3" x14ac:dyDescent="0.3">
      <c r="B880" s="1"/>
      <c r="C880" s="1"/>
    </row>
    <row r="881" spans="2:3" x14ac:dyDescent="0.3">
      <c r="B881" s="1"/>
      <c r="C881" s="1"/>
    </row>
    <row r="882" spans="2:3" x14ac:dyDescent="0.3">
      <c r="B882" s="1"/>
      <c r="C882" s="1"/>
    </row>
    <row r="883" spans="2:3" x14ac:dyDescent="0.3">
      <c r="B883" s="1"/>
      <c r="C883" s="1"/>
    </row>
    <row r="884" spans="2:3" x14ac:dyDescent="0.3">
      <c r="B884" s="1"/>
      <c r="C884" s="1"/>
    </row>
    <row r="885" spans="2:3" x14ac:dyDescent="0.3">
      <c r="B885" s="1"/>
      <c r="C885" s="1"/>
    </row>
    <row r="886" spans="2:3" x14ac:dyDescent="0.3">
      <c r="B886" s="1"/>
      <c r="C886" s="1"/>
    </row>
    <row r="887" spans="2:3" x14ac:dyDescent="0.3">
      <c r="B887" s="1"/>
      <c r="C887" s="1"/>
    </row>
    <row r="888" spans="2:3" x14ac:dyDescent="0.3">
      <c r="B888" s="1"/>
      <c r="C888" s="1"/>
    </row>
    <row r="889" spans="2:3" x14ac:dyDescent="0.3">
      <c r="B889" s="1"/>
      <c r="C889" s="1"/>
    </row>
    <row r="890" spans="2:3" x14ac:dyDescent="0.3">
      <c r="B890" s="1"/>
      <c r="C890" s="1"/>
    </row>
    <row r="891" spans="2:3" x14ac:dyDescent="0.3">
      <c r="B891" s="1"/>
      <c r="C891" s="1"/>
    </row>
    <row r="892" spans="2:3" x14ac:dyDescent="0.3">
      <c r="B892" s="1"/>
      <c r="C892" s="1"/>
    </row>
    <row r="893" spans="2:3" x14ac:dyDescent="0.3">
      <c r="B893" s="1"/>
      <c r="C893" s="1"/>
    </row>
    <row r="894" spans="2:3" x14ac:dyDescent="0.3">
      <c r="B894" s="1"/>
      <c r="C894" s="1"/>
    </row>
    <row r="895" spans="2:3" x14ac:dyDescent="0.3">
      <c r="B895" s="1"/>
      <c r="C895" s="1"/>
    </row>
    <row r="896" spans="2:3" x14ac:dyDescent="0.3">
      <c r="B896" s="1"/>
      <c r="C896" s="1"/>
    </row>
    <row r="897" spans="2:3" x14ac:dyDescent="0.3">
      <c r="B897" s="1"/>
      <c r="C897" s="1"/>
    </row>
    <row r="898" spans="2:3" x14ac:dyDescent="0.3">
      <c r="B898" s="1"/>
      <c r="C898" s="1"/>
    </row>
    <row r="899" spans="2:3" x14ac:dyDescent="0.3">
      <c r="B899" s="1"/>
      <c r="C899" s="1"/>
    </row>
    <row r="900" spans="2:3" x14ac:dyDescent="0.3">
      <c r="B900" s="1"/>
      <c r="C900" s="1"/>
    </row>
    <row r="901" spans="2:3" x14ac:dyDescent="0.3">
      <c r="B901" s="1"/>
      <c r="C901" s="1"/>
    </row>
    <row r="902" spans="2:3" x14ac:dyDescent="0.3">
      <c r="B902" s="1"/>
      <c r="C902" s="1"/>
    </row>
    <row r="903" spans="2:3" x14ac:dyDescent="0.3">
      <c r="B903" s="1"/>
      <c r="C903" s="1"/>
    </row>
    <row r="904" spans="2:3" x14ac:dyDescent="0.3">
      <c r="B904" s="1"/>
      <c r="C904" s="1"/>
    </row>
    <row r="905" spans="2:3" x14ac:dyDescent="0.3">
      <c r="B905" s="1"/>
      <c r="C905" s="1"/>
    </row>
    <row r="906" spans="2:3" x14ac:dyDescent="0.3">
      <c r="B906" s="1"/>
      <c r="C906" s="1"/>
    </row>
    <row r="907" spans="2:3" x14ac:dyDescent="0.3">
      <c r="B907" s="1"/>
      <c r="C907" s="1"/>
    </row>
    <row r="908" spans="2:3" x14ac:dyDescent="0.3">
      <c r="B908" s="1"/>
      <c r="C908" s="1"/>
    </row>
    <row r="909" spans="2:3" x14ac:dyDescent="0.3">
      <c r="B909" s="1"/>
      <c r="C909" s="1"/>
    </row>
    <row r="910" spans="2:3" x14ac:dyDescent="0.3">
      <c r="B910" s="1"/>
      <c r="C910" s="1"/>
    </row>
    <row r="911" spans="2:3" x14ac:dyDescent="0.3">
      <c r="B911" s="1"/>
      <c r="C911" s="1"/>
    </row>
    <row r="912" spans="2:3" x14ac:dyDescent="0.3">
      <c r="B912" s="1"/>
      <c r="C912" s="1"/>
    </row>
    <row r="913" spans="2:3" x14ac:dyDescent="0.3">
      <c r="B913" s="1"/>
      <c r="C913" s="1"/>
    </row>
    <row r="914" spans="2:3" x14ac:dyDescent="0.3">
      <c r="B914" s="1"/>
      <c r="C914" s="1"/>
    </row>
    <row r="915" spans="2:3" x14ac:dyDescent="0.3">
      <c r="B915" s="1"/>
      <c r="C915" s="1"/>
    </row>
    <row r="916" spans="2:3" x14ac:dyDescent="0.3">
      <c r="B916" s="1"/>
      <c r="C916" s="1"/>
    </row>
    <row r="917" spans="2:3" x14ac:dyDescent="0.3">
      <c r="B917" s="1"/>
      <c r="C917" s="1"/>
    </row>
    <row r="918" spans="2:3" x14ac:dyDescent="0.3">
      <c r="B918" s="1"/>
      <c r="C918" s="1"/>
    </row>
    <row r="919" spans="2:3" x14ac:dyDescent="0.3">
      <c r="B919" s="1"/>
      <c r="C919" s="1"/>
    </row>
    <row r="920" spans="2:3" x14ac:dyDescent="0.3">
      <c r="B920" s="1"/>
      <c r="C920" s="1"/>
    </row>
    <row r="921" spans="2:3" x14ac:dyDescent="0.3">
      <c r="B921" s="1"/>
      <c r="C921" s="1"/>
    </row>
    <row r="922" spans="2:3" x14ac:dyDescent="0.3">
      <c r="B922" s="1"/>
      <c r="C922" s="1"/>
    </row>
    <row r="923" spans="2:3" x14ac:dyDescent="0.3">
      <c r="B923" s="1"/>
      <c r="C923" s="1"/>
    </row>
    <row r="924" spans="2:3" x14ac:dyDescent="0.3">
      <c r="B924" s="1"/>
      <c r="C924" s="1"/>
    </row>
    <row r="925" spans="2:3" x14ac:dyDescent="0.3">
      <c r="B925" s="1"/>
      <c r="C925" s="1"/>
    </row>
    <row r="926" spans="2:3" x14ac:dyDescent="0.3">
      <c r="B926" s="1"/>
      <c r="C926" s="1"/>
    </row>
    <row r="927" spans="2:3" x14ac:dyDescent="0.3">
      <c r="B927" s="1"/>
      <c r="C927" s="1"/>
    </row>
    <row r="928" spans="2:3" x14ac:dyDescent="0.3">
      <c r="B928" s="1"/>
      <c r="C928" s="1"/>
    </row>
    <row r="929" spans="2:3" x14ac:dyDescent="0.3">
      <c r="B929" s="1"/>
      <c r="C929" s="1"/>
    </row>
    <row r="930" spans="2:3" x14ac:dyDescent="0.3">
      <c r="B930" s="1"/>
      <c r="C930" s="1"/>
    </row>
    <row r="931" spans="2:3" x14ac:dyDescent="0.3">
      <c r="B931" s="1"/>
      <c r="C931" s="1"/>
    </row>
    <row r="932" spans="2:3" x14ac:dyDescent="0.3">
      <c r="B932" s="1"/>
      <c r="C932" s="1"/>
    </row>
    <row r="933" spans="2:3" x14ac:dyDescent="0.3">
      <c r="B933" s="1"/>
      <c r="C933" s="1"/>
    </row>
    <row r="934" spans="2:3" x14ac:dyDescent="0.3">
      <c r="B934" s="1"/>
      <c r="C934" s="1"/>
    </row>
    <row r="935" spans="2:3" x14ac:dyDescent="0.3">
      <c r="B935" s="1"/>
      <c r="C935" s="1"/>
    </row>
    <row r="936" spans="2:3" x14ac:dyDescent="0.3">
      <c r="B936" s="1"/>
      <c r="C936" s="1"/>
    </row>
    <row r="937" spans="2:3" x14ac:dyDescent="0.3">
      <c r="B937" s="1"/>
      <c r="C937" s="1"/>
    </row>
    <row r="938" spans="2:3" x14ac:dyDescent="0.3">
      <c r="B938" s="1"/>
      <c r="C938" s="1"/>
    </row>
    <row r="939" spans="2:3" x14ac:dyDescent="0.3">
      <c r="B939" s="1"/>
      <c r="C939" s="1"/>
    </row>
    <row r="940" spans="2:3" x14ac:dyDescent="0.3">
      <c r="B940" s="1"/>
      <c r="C940" s="1"/>
    </row>
    <row r="941" spans="2:3" x14ac:dyDescent="0.3">
      <c r="B941" s="1"/>
      <c r="C941" s="1"/>
    </row>
    <row r="942" spans="2:3" x14ac:dyDescent="0.3">
      <c r="B942" s="1"/>
      <c r="C942" s="1"/>
    </row>
    <row r="943" spans="2:3" x14ac:dyDescent="0.3">
      <c r="B943" s="1"/>
      <c r="C943" s="1"/>
    </row>
    <row r="944" spans="2:3" x14ac:dyDescent="0.3">
      <c r="B944" s="1"/>
      <c r="C944" s="1"/>
    </row>
    <row r="945" spans="2:3" x14ac:dyDescent="0.3">
      <c r="B945" s="1"/>
      <c r="C945" s="1"/>
    </row>
    <row r="946" spans="2:3" x14ac:dyDescent="0.3">
      <c r="B946" s="1"/>
      <c r="C946" s="1"/>
    </row>
    <row r="947" spans="2:3" x14ac:dyDescent="0.3">
      <c r="B947" s="1"/>
      <c r="C947" s="1"/>
    </row>
    <row r="948" spans="2:3" x14ac:dyDescent="0.3">
      <c r="B948" s="1"/>
      <c r="C948" s="1"/>
    </row>
    <row r="949" spans="2:3" x14ac:dyDescent="0.3">
      <c r="B949" s="1"/>
      <c r="C949" s="1"/>
    </row>
    <row r="950" spans="2:3" x14ac:dyDescent="0.3">
      <c r="B950" s="1"/>
      <c r="C950" s="1"/>
    </row>
    <row r="951" spans="2:3" x14ac:dyDescent="0.3">
      <c r="B951" s="1"/>
      <c r="C951" s="1"/>
    </row>
    <row r="952" spans="2:3" x14ac:dyDescent="0.3">
      <c r="B952" s="1"/>
      <c r="C952" s="1"/>
    </row>
    <row r="953" spans="2:3" x14ac:dyDescent="0.3">
      <c r="B953" s="1"/>
      <c r="C953" s="1"/>
    </row>
    <row r="954" spans="2:3" x14ac:dyDescent="0.3">
      <c r="B954" s="1"/>
      <c r="C954" s="1"/>
    </row>
    <row r="955" spans="2:3" x14ac:dyDescent="0.3">
      <c r="B955" s="1"/>
      <c r="C955" s="1"/>
    </row>
    <row r="956" spans="2:3" x14ac:dyDescent="0.3">
      <c r="B956" s="1"/>
      <c r="C956" s="1"/>
    </row>
    <row r="957" spans="2:3" x14ac:dyDescent="0.3">
      <c r="B957" s="1"/>
      <c r="C957" s="1"/>
    </row>
    <row r="958" spans="2:3" x14ac:dyDescent="0.3">
      <c r="B958" s="1"/>
      <c r="C958" s="1"/>
    </row>
    <row r="959" spans="2:3" x14ac:dyDescent="0.3">
      <c r="B959" s="1"/>
      <c r="C959" s="1"/>
    </row>
    <row r="960" spans="2:3" x14ac:dyDescent="0.3">
      <c r="B960" s="1"/>
      <c r="C960" s="1"/>
    </row>
    <row r="961" spans="2:3" x14ac:dyDescent="0.3">
      <c r="B961" s="1"/>
      <c r="C961" s="1"/>
    </row>
    <row r="962" spans="2:3" x14ac:dyDescent="0.3">
      <c r="B962" s="1"/>
      <c r="C962" s="1"/>
    </row>
    <row r="963" spans="2:3" x14ac:dyDescent="0.3">
      <c r="B963" s="1"/>
      <c r="C963" s="1"/>
    </row>
  </sheetData>
  <mergeCells count="9">
    <mergeCell ref="A52:A69"/>
    <mergeCell ref="B54:B68"/>
    <mergeCell ref="A71:A81"/>
    <mergeCell ref="A1:B1"/>
    <mergeCell ref="F1:G1"/>
    <mergeCell ref="A3:A14"/>
    <mergeCell ref="A18:A29"/>
    <mergeCell ref="A33:A50"/>
    <mergeCell ref="B35:B49"/>
  </mergeCells>
  <printOptions horizontalCentered="1" verticalCentered="1" gridLines="1"/>
  <pageMargins left="0" right="0" top="0.25" bottom="0.25" header="0.15" footer="0.15"/>
  <pageSetup scale="72" firstPageNumber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8CB79-944E-4BF2-BAD7-A140154E1F65}">
  <sheetPr>
    <pageSetUpPr fitToPage="1"/>
  </sheetPr>
  <dimension ref="A1:K58"/>
  <sheetViews>
    <sheetView tabSelected="1" view="pageLayout" topLeftCell="A38" zoomScaleNormal="100" workbookViewId="0">
      <selection activeCell="B45" sqref="B45"/>
    </sheetView>
  </sheetViews>
  <sheetFormatPr defaultRowHeight="14.4" x14ac:dyDescent="0.3"/>
  <cols>
    <col min="2" max="2" width="67.44140625" bestFit="1" customWidth="1"/>
    <col min="3" max="4" width="5.109375" customWidth="1"/>
    <col min="5" max="5" width="7" customWidth="1"/>
    <col min="6" max="6" width="6.44140625" customWidth="1"/>
    <col min="7" max="7" width="4.88671875" customWidth="1"/>
    <col min="9" max="9" width="14.33203125" bestFit="1" customWidth="1"/>
  </cols>
  <sheetData>
    <row r="1" spans="1:11" ht="7.5" customHeight="1" x14ac:dyDescent="0.3">
      <c r="A1" s="145"/>
      <c r="B1" s="146"/>
      <c r="C1" s="146"/>
      <c r="D1" s="146"/>
      <c r="E1" s="146"/>
      <c r="F1" s="146"/>
      <c r="G1" s="146"/>
      <c r="H1" s="146"/>
      <c r="I1" s="147"/>
    </row>
    <row r="2" spans="1:11" ht="30" customHeight="1" thickBot="1" x14ac:dyDescent="0.35">
      <c r="A2" s="148" t="s">
        <v>161</v>
      </c>
      <c r="B2" s="148"/>
      <c r="C2" s="148"/>
      <c r="D2" s="148"/>
      <c r="E2" s="148"/>
      <c r="F2" s="148"/>
      <c r="G2" s="148"/>
      <c r="H2" s="148"/>
      <c r="I2" s="148"/>
    </row>
    <row r="3" spans="1:11" ht="15.6" x14ac:dyDescent="0.3">
      <c r="A3" s="161" t="s">
        <v>3</v>
      </c>
      <c r="B3" s="162" t="s">
        <v>60</v>
      </c>
      <c r="C3" s="162"/>
      <c r="D3" s="162"/>
      <c r="E3" s="162"/>
      <c r="F3" s="162"/>
      <c r="G3" s="162"/>
      <c r="H3" s="162"/>
      <c r="I3" s="163"/>
    </row>
    <row r="4" spans="1:11" ht="33.6" x14ac:dyDescent="0.3">
      <c r="A4" s="164" t="s">
        <v>127</v>
      </c>
      <c r="B4" s="165" t="s">
        <v>119</v>
      </c>
      <c r="C4" s="166" t="s">
        <v>116</v>
      </c>
      <c r="D4" s="167" t="s">
        <v>117</v>
      </c>
      <c r="E4" s="168" t="s">
        <v>61</v>
      </c>
      <c r="F4" s="169" t="s">
        <v>62</v>
      </c>
      <c r="G4" s="169"/>
      <c r="H4" s="169"/>
      <c r="I4" s="168" t="s">
        <v>63</v>
      </c>
    </row>
    <row r="5" spans="1:11" ht="15.6" x14ac:dyDescent="0.3">
      <c r="A5" s="149" t="s">
        <v>114</v>
      </c>
      <c r="B5" s="72" t="s">
        <v>105</v>
      </c>
      <c r="C5" s="72"/>
      <c r="D5" s="124"/>
      <c r="E5" s="73"/>
      <c r="F5" s="137">
        <v>101.5</v>
      </c>
      <c r="G5" s="137"/>
      <c r="H5" s="137"/>
      <c r="I5" s="158">
        <f t="shared" ref="I5:I20" si="0">SUM(E5:E5)*F5</f>
        <v>0</v>
      </c>
      <c r="K5" s="115"/>
    </row>
    <row r="6" spans="1:11" ht="15.6" x14ac:dyDescent="0.3">
      <c r="A6" s="149"/>
      <c r="B6" s="72" t="s">
        <v>120</v>
      </c>
      <c r="C6" s="72"/>
      <c r="D6" s="124"/>
      <c r="E6" s="73"/>
      <c r="F6" s="137">
        <v>101.5</v>
      </c>
      <c r="G6" s="137"/>
      <c r="H6" s="137"/>
      <c r="I6" s="158">
        <f t="shared" si="0"/>
        <v>0</v>
      </c>
    </row>
    <row r="7" spans="1:11" ht="15.6" x14ac:dyDescent="0.3">
      <c r="A7" s="149"/>
      <c r="B7" s="72" t="s">
        <v>106</v>
      </c>
      <c r="C7" s="72"/>
      <c r="D7" s="124"/>
      <c r="E7" s="73"/>
      <c r="F7" s="137">
        <v>101.5</v>
      </c>
      <c r="G7" s="137"/>
      <c r="H7" s="137"/>
      <c r="I7" s="158">
        <f t="shared" si="0"/>
        <v>0</v>
      </c>
    </row>
    <row r="8" spans="1:11" ht="15.6" x14ac:dyDescent="0.3">
      <c r="A8" s="149"/>
      <c r="B8" s="72" t="s">
        <v>121</v>
      </c>
      <c r="C8" s="72"/>
      <c r="D8" s="124"/>
      <c r="E8" s="73"/>
      <c r="F8" s="137">
        <v>101.5</v>
      </c>
      <c r="G8" s="137"/>
      <c r="H8" s="137"/>
      <c r="I8" s="158">
        <f t="shared" si="0"/>
        <v>0</v>
      </c>
    </row>
    <row r="9" spans="1:11" ht="15.6" x14ac:dyDescent="0.3">
      <c r="A9" s="149"/>
      <c r="B9" s="72" t="s">
        <v>107</v>
      </c>
      <c r="C9" s="72"/>
      <c r="D9" s="124"/>
      <c r="E9" s="73"/>
      <c r="F9" s="137">
        <v>101.5</v>
      </c>
      <c r="G9" s="137"/>
      <c r="H9" s="137"/>
      <c r="I9" s="158">
        <f t="shared" si="0"/>
        <v>0</v>
      </c>
    </row>
    <row r="10" spans="1:11" ht="15.6" x14ac:dyDescent="0.3">
      <c r="A10" s="149"/>
      <c r="B10" s="72" t="s">
        <v>122</v>
      </c>
      <c r="C10" s="72"/>
      <c r="D10" s="124"/>
      <c r="E10" s="73"/>
      <c r="F10" s="137">
        <v>101.5</v>
      </c>
      <c r="G10" s="137"/>
      <c r="H10" s="137"/>
      <c r="I10" s="158">
        <f t="shared" si="0"/>
        <v>0</v>
      </c>
    </row>
    <row r="11" spans="1:11" ht="15.6" x14ac:dyDescent="0.3">
      <c r="A11" s="149"/>
      <c r="B11" s="72" t="s">
        <v>108</v>
      </c>
      <c r="C11" s="72"/>
      <c r="D11" s="124"/>
      <c r="E11" s="73"/>
      <c r="F11" s="137">
        <v>101.5</v>
      </c>
      <c r="G11" s="137"/>
      <c r="H11" s="137"/>
      <c r="I11" s="158">
        <f t="shared" si="0"/>
        <v>0</v>
      </c>
    </row>
    <row r="12" spans="1:11" ht="15.6" x14ac:dyDescent="0.3">
      <c r="A12" s="149"/>
      <c r="B12" s="72" t="s">
        <v>123</v>
      </c>
      <c r="C12" s="72"/>
      <c r="D12" s="124"/>
      <c r="E12" s="73"/>
      <c r="F12" s="137">
        <v>101.5</v>
      </c>
      <c r="G12" s="137"/>
      <c r="H12" s="137"/>
      <c r="I12" s="158">
        <f t="shared" si="0"/>
        <v>0</v>
      </c>
    </row>
    <row r="13" spans="1:11" ht="15.6" x14ac:dyDescent="0.3">
      <c r="A13" s="149"/>
      <c r="B13" s="72" t="s">
        <v>109</v>
      </c>
      <c r="C13" s="72"/>
      <c r="D13" s="124"/>
      <c r="E13" s="73"/>
      <c r="F13" s="137">
        <v>101.5</v>
      </c>
      <c r="G13" s="137"/>
      <c r="H13" s="137"/>
      <c r="I13" s="158">
        <f t="shared" si="0"/>
        <v>0</v>
      </c>
    </row>
    <row r="14" spans="1:11" ht="15.6" x14ac:dyDescent="0.3">
      <c r="A14" s="149"/>
      <c r="B14" s="72" t="s">
        <v>124</v>
      </c>
      <c r="C14" s="72"/>
      <c r="D14" s="124"/>
      <c r="E14" s="73"/>
      <c r="F14" s="137">
        <v>101.5</v>
      </c>
      <c r="G14" s="137"/>
      <c r="H14" s="137"/>
      <c r="I14" s="158">
        <f t="shared" si="0"/>
        <v>0</v>
      </c>
    </row>
    <row r="15" spans="1:11" ht="15.6" x14ac:dyDescent="0.3">
      <c r="A15" s="149"/>
      <c r="B15" s="72" t="s">
        <v>110</v>
      </c>
      <c r="C15" s="72"/>
      <c r="D15" s="124"/>
      <c r="E15" s="73"/>
      <c r="F15" s="137">
        <v>101.5</v>
      </c>
      <c r="G15" s="137"/>
      <c r="H15" s="137"/>
      <c r="I15" s="158">
        <f t="shared" si="0"/>
        <v>0</v>
      </c>
    </row>
    <row r="16" spans="1:11" ht="15.6" x14ac:dyDescent="0.3">
      <c r="A16" s="149"/>
      <c r="B16" s="72" t="s">
        <v>125</v>
      </c>
      <c r="C16" s="72"/>
      <c r="D16" s="124"/>
      <c r="E16" s="73"/>
      <c r="F16" s="137">
        <v>101.5</v>
      </c>
      <c r="G16" s="137"/>
      <c r="H16" s="137"/>
      <c r="I16" s="158">
        <f t="shared" si="0"/>
        <v>0</v>
      </c>
    </row>
    <row r="17" spans="1:9" ht="15.6" x14ac:dyDescent="0.3">
      <c r="A17" s="149"/>
      <c r="B17" s="72" t="s">
        <v>111</v>
      </c>
      <c r="C17" s="72"/>
      <c r="D17" s="124"/>
      <c r="E17" s="73"/>
      <c r="F17" s="137">
        <v>101.5</v>
      </c>
      <c r="G17" s="137"/>
      <c r="H17" s="137"/>
      <c r="I17" s="158">
        <f t="shared" si="0"/>
        <v>0</v>
      </c>
    </row>
    <row r="18" spans="1:9" ht="15.6" x14ac:dyDescent="0.3">
      <c r="A18" s="149"/>
      <c r="B18" s="72" t="s">
        <v>126</v>
      </c>
      <c r="C18" s="72"/>
      <c r="D18" s="124"/>
      <c r="E18" s="73"/>
      <c r="F18" s="137">
        <v>101.5</v>
      </c>
      <c r="G18" s="137"/>
      <c r="H18" s="137"/>
      <c r="I18" s="158">
        <f t="shared" si="0"/>
        <v>0</v>
      </c>
    </row>
    <row r="19" spans="1:9" ht="15.6" x14ac:dyDescent="0.3">
      <c r="A19" s="149"/>
      <c r="B19" s="72" t="s">
        <v>112</v>
      </c>
      <c r="C19" s="72"/>
      <c r="D19" s="124"/>
      <c r="E19" s="73"/>
      <c r="F19" s="137">
        <v>101.5</v>
      </c>
      <c r="G19" s="137"/>
      <c r="H19" s="137"/>
      <c r="I19" s="158">
        <f t="shared" si="0"/>
        <v>0</v>
      </c>
    </row>
    <row r="20" spans="1:9" ht="15.6" x14ac:dyDescent="0.3">
      <c r="A20" s="149"/>
      <c r="B20" s="72" t="s">
        <v>113</v>
      </c>
      <c r="C20" s="72"/>
      <c r="D20" s="124"/>
      <c r="E20" s="73"/>
      <c r="F20" s="137">
        <v>101.5</v>
      </c>
      <c r="G20" s="137"/>
      <c r="H20" s="137"/>
      <c r="I20" s="158">
        <f t="shared" si="0"/>
        <v>0</v>
      </c>
    </row>
    <row r="21" spans="1:9" ht="15.6" x14ac:dyDescent="0.3">
      <c r="A21" s="126"/>
      <c r="B21" s="74" t="s">
        <v>64</v>
      </c>
      <c r="C21" s="74"/>
      <c r="D21" s="74"/>
      <c r="E21" s="139">
        <f>SUM(E10:E20)</f>
        <v>0</v>
      </c>
      <c r="F21" s="140"/>
      <c r="G21" s="140"/>
      <c r="H21" s="140"/>
      <c r="I21" s="159"/>
    </row>
    <row r="22" spans="1:9" ht="15.6" x14ac:dyDescent="0.3">
      <c r="A22" s="122"/>
      <c r="B22" s="74"/>
      <c r="C22" s="170"/>
      <c r="D22" s="127"/>
      <c r="E22" s="139" t="s">
        <v>148</v>
      </c>
      <c r="F22" s="140"/>
      <c r="G22" s="140"/>
      <c r="H22" s="140"/>
      <c r="I22" s="159">
        <f>SUM(I5:I20)</f>
        <v>0</v>
      </c>
    </row>
    <row r="23" spans="1:9" ht="33.6" x14ac:dyDescent="0.3">
      <c r="A23" s="119" t="s">
        <v>127</v>
      </c>
      <c r="B23" s="116" t="s">
        <v>128</v>
      </c>
      <c r="C23" s="117" t="s">
        <v>116</v>
      </c>
      <c r="D23" s="118" t="s">
        <v>117</v>
      </c>
      <c r="E23" s="71" t="s">
        <v>61</v>
      </c>
      <c r="F23" s="141" t="s">
        <v>62</v>
      </c>
      <c r="G23" s="141"/>
      <c r="H23" s="141"/>
      <c r="I23" s="71" t="s">
        <v>63</v>
      </c>
    </row>
    <row r="24" spans="1:9" ht="15.6" x14ac:dyDescent="0.3">
      <c r="A24" s="144" t="s">
        <v>115</v>
      </c>
      <c r="B24" s="72" t="s">
        <v>129</v>
      </c>
      <c r="C24" s="72"/>
      <c r="D24" s="125"/>
      <c r="E24" s="73"/>
      <c r="F24" s="137">
        <v>112.5</v>
      </c>
      <c r="G24" s="138"/>
      <c r="H24" s="138"/>
      <c r="I24" s="158">
        <f t="shared" ref="I24:I34" si="1">SUM(E24:E24)*F24</f>
        <v>0</v>
      </c>
    </row>
    <row r="25" spans="1:9" ht="15.6" x14ac:dyDescent="0.3">
      <c r="A25" s="144"/>
      <c r="B25" s="72" t="s">
        <v>149</v>
      </c>
      <c r="C25" s="72"/>
      <c r="D25" s="125"/>
      <c r="E25" s="73"/>
      <c r="F25" s="137">
        <v>112.5</v>
      </c>
      <c r="G25" s="138"/>
      <c r="H25" s="138"/>
      <c r="I25" s="158">
        <f t="shared" si="1"/>
        <v>0</v>
      </c>
    </row>
    <row r="26" spans="1:9" ht="15.6" x14ac:dyDescent="0.3">
      <c r="A26" s="144"/>
      <c r="B26" s="72" t="s">
        <v>130</v>
      </c>
      <c r="C26" s="72"/>
      <c r="D26" s="124"/>
      <c r="E26" s="73"/>
      <c r="F26" s="137">
        <v>112.5</v>
      </c>
      <c r="G26" s="138"/>
      <c r="H26" s="138"/>
      <c r="I26" s="158">
        <f t="shared" si="1"/>
        <v>0</v>
      </c>
    </row>
    <row r="27" spans="1:9" ht="15.6" x14ac:dyDescent="0.3">
      <c r="A27" s="144"/>
      <c r="B27" s="72" t="s">
        <v>150</v>
      </c>
      <c r="C27" s="72"/>
      <c r="D27" s="124"/>
      <c r="E27" s="73"/>
      <c r="F27" s="137">
        <v>112.5</v>
      </c>
      <c r="G27" s="138"/>
      <c r="H27" s="138"/>
      <c r="I27" s="158">
        <f t="shared" si="1"/>
        <v>0</v>
      </c>
    </row>
    <row r="28" spans="1:9" ht="15.6" x14ac:dyDescent="0.3">
      <c r="A28" s="144"/>
      <c r="B28" s="72" t="s">
        <v>131</v>
      </c>
      <c r="C28" s="72"/>
      <c r="D28" s="124"/>
      <c r="E28" s="73"/>
      <c r="F28" s="137">
        <v>112.5</v>
      </c>
      <c r="G28" s="138"/>
      <c r="H28" s="138"/>
      <c r="I28" s="158">
        <f t="shared" si="1"/>
        <v>0</v>
      </c>
    </row>
    <row r="29" spans="1:9" ht="15.6" x14ac:dyDescent="0.3">
      <c r="A29" s="144"/>
      <c r="B29" s="72" t="s">
        <v>151</v>
      </c>
      <c r="C29" s="72"/>
      <c r="D29" s="124"/>
      <c r="E29" s="73"/>
      <c r="F29" s="137">
        <v>112.5</v>
      </c>
      <c r="G29" s="138"/>
      <c r="H29" s="138"/>
      <c r="I29" s="158">
        <f t="shared" si="1"/>
        <v>0</v>
      </c>
    </row>
    <row r="30" spans="1:9" ht="15.6" x14ac:dyDescent="0.3">
      <c r="A30" s="144"/>
      <c r="B30" s="72" t="s">
        <v>132</v>
      </c>
      <c r="C30" s="72"/>
      <c r="D30" s="124"/>
      <c r="E30" s="73"/>
      <c r="F30" s="137">
        <v>112.5</v>
      </c>
      <c r="G30" s="138"/>
      <c r="H30" s="138"/>
      <c r="I30" s="158">
        <f t="shared" si="1"/>
        <v>0</v>
      </c>
    </row>
    <row r="31" spans="1:9" ht="15.6" x14ac:dyDescent="0.3">
      <c r="A31" s="144"/>
      <c r="B31" s="72" t="s">
        <v>152</v>
      </c>
      <c r="C31" s="72"/>
      <c r="D31" s="124"/>
      <c r="E31" s="73"/>
      <c r="F31" s="137">
        <v>112.5</v>
      </c>
      <c r="G31" s="138"/>
      <c r="H31" s="138"/>
      <c r="I31" s="158">
        <f t="shared" si="1"/>
        <v>0</v>
      </c>
    </row>
    <row r="32" spans="1:9" ht="15.6" x14ac:dyDescent="0.3">
      <c r="A32" s="144"/>
      <c r="B32" s="72" t="s">
        <v>133</v>
      </c>
      <c r="C32" s="72"/>
      <c r="D32" s="124"/>
      <c r="E32" s="73"/>
      <c r="F32" s="137">
        <v>112.5</v>
      </c>
      <c r="G32" s="138"/>
      <c r="H32" s="138"/>
      <c r="I32" s="158">
        <f t="shared" si="1"/>
        <v>0</v>
      </c>
    </row>
    <row r="33" spans="1:9" ht="15.6" x14ac:dyDescent="0.3">
      <c r="A33" s="144"/>
      <c r="B33" s="72" t="s">
        <v>134</v>
      </c>
      <c r="C33" s="72"/>
      <c r="D33" s="124"/>
      <c r="E33" s="73"/>
      <c r="F33" s="137">
        <v>112.5</v>
      </c>
      <c r="G33" s="138"/>
      <c r="H33" s="138"/>
      <c r="I33" s="158">
        <f t="shared" si="1"/>
        <v>0</v>
      </c>
    </row>
    <row r="34" spans="1:9" ht="15.6" x14ac:dyDescent="0.3">
      <c r="A34" s="144"/>
      <c r="B34" s="72" t="s">
        <v>135</v>
      </c>
      <c r="C34" s="72"/>
      <c r="D34" s="124"/>
      <c r="E34" s="73"/>
      <c r="F34" s="137">
        <v>112.5</v>
      </c>
      <c r="G34" s="138"/>
      <c r="H34" s="138"/>
      <c r="I34" s="158">
        <f t="shared" si="1"/>
        <v>0</v>
      </c>
    </row>
    <row r="35" spans="1:9" ht="15.6" x14ac:dyDescent="0.3">
      <c r="A35" s="123"/>
      <c r="B35" s="74" t="s">
        <v>64</v>
      </c>
      <c r="C35" s="74"/>
      <c r="D35" s="74"/>
      <c r="E35" s="139">
        <f>SUM(E24:E34)</f>
        <v>0</v>
      </c>
      <c r="F35" s="140"/>
      <c r="G35" s="140"/>
      <c r="H35" s="140"/>
      <c r="I35" s="159"/>
    </row>
    <row r="36" spans="1:9" ht="15.6" x14ac:dyDescent="0.3">
      <c r="A36" s="123"/>
      <c r="B36" s="127"/>
      <c r="C36" s="171"/>
      <c r="D36" s="171"/>
      <c r="E36" s="139" t="s">
        <v>147</v>
      </c>
      <c r="F36" s="140"/>
      <c r="G36" s="140"/>
      <c r="H36" s="140"/>
      <c r="I36" s="172">
        <f>SUM(I24:I34)</f>
        <v>0</v>
      </c>
    </row>
    <row r="37" spans="1:9" ht="15.6" x14ac:dyDescent="0.3">
      <c r="A37" s="173"/>
      <c r="B37" s="174" t="s">
        <v>65</v>
      </c>
      <c r="C37" s="173"/>
      <c r="D37" s="173"/>
      <c r="E37" s="175"/>
      <c r="F37" s="175"/>
      <c r="G37" s="175"/>
      <c r="H37" s="175"/>
      <c r="I37" s="175"/>
    </row>
    <row r="38" spans="1:9" ht="34.799999999999997" x14ac:dyDescent="0.3">
      <c r="A38" s="164" t="s">
        <v>127</v>
      </c>
      <c r="B38" s="176" t="s">
        <v>136</v>
      </c>
      <c r="C38" s="166" t="s">
        <v>116</v>
      </c>
      <c r="D38" s="167" t="s">
        <v>117</v>
      </c>
      <c r="E38" s="168" t="s">
        <v>61</v>
      </c>
      <c r="F38" s="169" t="s">
        <v>160</v>
      </c>
      <c r="G38" s="169"/>
      <c r="H38" s="169"/>
      <c r="I38" s="168" t="s">
        <v>63</v>
      </c>
    </row>
    <row r="39" spans="1:9" ht="15.6" x14ac:dyDescent="0.3">
      <c r="A39" s="142" t="s">
        <v>118</v>
      </c>
      <c r="B39" s="72" t="s">
        <v>137</v>
      </c>
      <c r="C39" s="72"/>
      <c r="D39" s="125"/>
      <c r="E39" s="73"/>
      <c r="F39" s="137">
        <v>93.5</v>
      </c>
      <c r="G39" s="138"/>
      <c r="H39" s="138"/>
      <c r="I39" s="158">
        <f t="shared" ref="I39:I55" si="2">SUM(E39:E39)*F39</f>
        <v>0</v>
      </c>
    </row>
    <row r="40" spans="1:9" ht="15.6" x14ac:dyDescent="0.3">
      <c r="A40" s="143"/>
      <c r="B40" s="72" t="s">
        <v>153</v>
      </c>
      <c r="C40" s="72"/>
      <c r="D40" s="124"/>
      <c r="E40" s="73"/>
      <c r="F40" s="137">
        <v>93.5</v>
      </c>
      <c r="G40" s="138"/>
      <c r="H40" s="138"/>
      <c r="I40" s="158">
        <f t="shared" si="2"/>
        <v>0</v>
      </c>
    </row>
    <row r="41" spans="1:9" ht="15.6" x14ac:dyDescent="0.3">
      <c r="A41" s="143"/>
      <c r="B41" s="72" t="s">
        <v>138</v>
      </c>
      <c r="C41" s="72"/>
      <c r="D41" s="124"/>
      <c r="E41" s="73"/>
      <c r="F41" s="137">
        <v>93.5</v>
      </c>
      <c r="G41" s="138"/>
      <c r="H41" s="138"/>
      <c r="I41" s="158">
        <f t="shared" si="2"/>
        <v>0</v>
      </c>
    </row>
    <row r="42" spans="1:9" ht="15.6" x14ac:dyDescent="0.3">
      <c r="A42" s="143"/>
      <c r="B42" s="72" t="s">
        <v>154</v>
      </c>
      <c r="C42" s="72"/>
      <c r="D42" s="124"/>
      <c r="E42" s="73"/>
      <c r="F42" s="137">
        <v>93.5</v>
      </c>
      <c r="G42" s="138"/>
      <c r="H42" s="138"/>
      <c r="I42" s="158">
        <f t="shared" si="2"/>
        <v>0</v>
      </c>
    </row>
    <row r="43" spans="1:9" ht="15.6" x14ac:dyDescent="0.3">
      <c r="A43" s="143"/>
      <c r="B43" s="72" t="s">
        <v>139</v>
      </c>
      <c r="C43" s="72"/>
      <c r="D43" s="124"/>
      <c r="E43" s="73"/>
      <c r="F43" s="137">
        <v>93.5</v>
      </c>
      <c r="G43" s="138"/>
      <c r="H43" s="138"/>
      <c r="I43" s="158">
        <f t="shared" si="2"/>
        <v>0</v>
      </c>
    </row>
    <row r="44" spans="1:9" ht="15.6" x14ac:dyDescent="0.3">
      <c r="A44" s="143"/>
      <c r="B44" s="72" t="s">
        <v>155</v>
      </c>
      <c r="C44" s="72"/>
      <c r="D44" s="124"/>
      <c r="E44" s="73"/>
      <c r="F44" s="137">
        <v>93.5</v>
      </c>
      <c r="G44" s="138"/>
      <c r="H44" s="138"/>
      <c r="I44" s="158">
        <f t="shared" si="2"/>
        <v>0</v>
      </c>
    </row>
    <row r="45" spans="1:9" ht="15.6" x14ac:dyDescent="0.3">
      <c r="A45" s="143"/>
      <c r="B45" s="72" t="s">
        <v>140</v>
      </c>
      <c r="C45" s="72"/>
      <c r="D45" s="125"/>
      <c r="E45" s="73"/>
      <c r="F45" s="137">
        <v>93.5</v>
      </c>
      <c r="G45" s="138"/>
      <c r="H45" s="138"/>
      <c r="I45" s="158">
        <f t="shared" si="2"/>
        <v>0</v>
      </c>
    </row>
    <row r="46" spans="1:9" ht="15.6" x14ac:dyDescent="0.3">
      <c r="A46" s="143"/>
      <c r="B46" s="72" t="s">
        <v>156</v>
      </c>
      <c r="C46" s="72"/>
      <c r="D46" s="124"/>
      <c r="E46" s="73"/>
      <c r="F46" s="137">
        <v>93.5</v>
      </c>
      <c r="G46" s="138"/>
      <c r="H46" s="138"/>
      <c r="I46" s="158">
        <f t="shared" si="2"/>
        <v>0</v>
      </c>
    </row>
    <row r="47" spans="1:9" ht="15.6" x14ac:dyDescent="0.3">
      <c r="A47" s="143"/>
      <c r="B47" s="72" t="s">
        <v>141</v>
      </c>
      <c r="C47" s="72"/>
      <c r="D47" s="124"/>
      <c r="E47" s="73"/>
      <c r="F47" s="137">
        <v>93.5</v>
      </c>
      <c r="G47" s="138"/>
      <c r="H47" s="138"/>
      <c r="I47" s="158">
        <f t="shared" si="2"/>
        <v>0</v>
      </c>
    </row>
    <row r="48" spans="1:9" ht="15.6" x14ac:dyDescent="0.3">
      <c r="A48" s="143"/>
      <c r="B48" s="72" t="s">
        <v>157</v>
      </c>
      <c r="C48" s="72"/>
      <c r="D48" s="124"/>
      <c r="E48" s="73"/>
      <c r="F48" s="137">
        <v>93.5</v>
      </c>
      <c r="G48" s="138"/>
      <c r="H48" s="138"/>
      <c r="I48" s="158">
        <f t="shared" si="2"/>
        <v>0</v>
      </c>
    </row>
    <row r="49" spans="1:9" ht="15.6" x14ac:dyDescent="0.3">
      <c r="A49" s="143"/>
      <c r="B49" s="72" t="s">
        <v>142</v>
      </c>
      <c r="C49" s="72"/>
      <c r="D49" s="124"/>
      <c r="E49" s="73"/>
      <c r="F49" s="137">
        <v>93.5</v>
      </c>
      <c r="G49" s="138"/>
      <c r="H49" s="138"/>
      <c r="I49" s="158">
        <f t="shared" si="2"/>
        <v>0</v>
      </c>
    </row>
    <row r="50" spans="1:9" ht="15.6" x14ac:dyDescent="0.3">
      <c r="A50" s="143"/>
      <c r="B50" s="72" t="s">
        <v>158</v>
      </c>
      <c r="C50" s="72"/>
      <c r="D50" s="124"/>
      <c r="E50" s="73"/>
      <c r="F50" s="137">
        <v>93.5</v>
      </c>
      <c r="G50" s="138"/>
      <c r="H50" s="138"/>
      <c r="I50" s="158">
        <f t="shared" si="2"/>
        <v>0</v>
      </c>
    </row>
    <row r="51" spans="1:9" ht="15.6" x14ac:dyDescent="0.3">
      <c r="A51" s="143"/>
      <c r="B51" s="72" t="s">
        <v>143</v>
      </c>
      <c r="C51" s="72"/>
      <c r="D51" s="125"/>
      <c r="E51" s="73"/>
      <c r="F51" s="137">
        <v>93.5</v>
      </c>
      <c r="G51" s="138"/>
      <c r="H51" s="138"/>
      <c r="I51" s="158">
        <f t="shared" si="2"/>
        <v>0</v>
      </c>
    </row>
    <row r="52" spans="1:9" ht="15.6" x14ac:dyDescent="0.3">
      <c r="A52" s="143"/>
      <c r="B52" s="72" t="s">
        <v>159</v>
      </c>
      <c r="C52" s="72"/>
      <c r="D52" s="124"/>
      <c r="E52" s="73"/>
      <c r="F52" s="137">
        <v>93.5</v>
      </c>
      <c r="G52" s="138"/>
      <c r="H52" s="138"/>
      <c r="I52" s="158">
        <f t="shared" si="2"/>
        <v>0</v>
      </c>
    </row>
    <row r="53" spans="1:9" ht="15.6" x14ac:dyDescent="0.3">
      <c r="A53" s="143"/>
      <c r="B53" s="72" t="s">
        <v>144</v>
      </c>
      <c r="C53" s="72"/>
      <c r="D53" s="124"/>
      <c r="E53" s="73"/>
      <c r="F53" s="137">
        <v>93.5</v>
      </c>
      <c r="G53" s="138"/>
      <c r="H53" s="138"/>
      <c r="I53" s="158">
        <f t="shared" si="2"/>
        <v>0</v>
      </c>
    </row>
    <row r="54" spans="1:9" ht="15.6" x14ac:dyDescent="0.3">
      <c r="A54" s="143"/>
      <c r="B54" s="72" t="s">
        <v>145</v>
      </c>
      <c r="C54" s="72"/>
      <c r="D54" s="124"/>
      <c r="E54" s="73"/>
      <c r="F54" s="137">
        <v>93.5</v>
      </c>
      <c r="G54" s="138"/>
      <c r="H54" s="138"/>
      <c r="I54" s="158">
        <f t="shared" si="2"/>
        <v>0</v>
      </c>
    </row>
    <row r="55" spans="1:9" ht="15.6" x14ac:dyDescent="0.3">
      <c r="A55" s="143"/>
      <c r="B55" s="72" t="s">
        <v>146</v>
      </c>
      <c r="C55" s="72"/>
      <c r="D55" s="124"/>
      <c r="E55" s="73"/>
      <c r="F55" s="137">
        <v>93.5</v>
      </c>
      <c r="G55" s="138"/>
      <c r="H55" s="138"/>
      <c r="I55" s="158">
        <f t="shared" si="2"/>
        <v>0</v>
      </c>
    </row>
    <row r="56" spans="1:9" ht="15.6" x14ac:dyDescent="0.3">
      <c r="A56" s="143"/>
      <c r="B56" s="74" t="s">
        <v>64</v>
      </c>
      <c r="C56" s="170"/>
      <c r="D56" s="127"/>
      <c r="E56" s="139">
        <f>SUM(E39:E55)</f>
        <v>0</v>
      </c>
      <c r="F56" s="140"/>
      <c r="G56" s="140"/>
      <c r="H56" s="140"/>
      <c r="I56" s="159">
        <f>SUM(I39:I55)</f>
        <v>0</v>
      </c>
    </row>
    <row r="57" spans="1:9" ht="19.2" x14ac:dyDescent="0.6">
      <c r="A57" s="75" t="s">
        <v>3</v>
      </c>
      <c r="B57" s="127"/>
      <c r="C57" s="171"/>
      <c r="D57" s="171"/>
      <c r="E57" s="139" t="s">
        <v>39</v>
      </c>
      <c r="F57" s="140"/>
      <c r="G57" s="140"/>
      <c r="H57" s="140"/>
      <c r="I57" s="160">
        <f>SUM(I22:I36:I56)</f>
        <v>0</v>
      </c>
    </row>
    <row r="58" spans="1:9" ht="15.6" x14ac:dyDescent="0.3">
      <c r="A58" s="120"/>
      <c r="B58" s="120"/>
      <c r="C58" s="120"/>
      <c r="D58" s="120"/>
      <c r="E58" s="120"/>
      <c r="F58" s="121"/>
      <c r="G58" s="121"/>
      <c r="H58" s="120"/>
      <c r="I58" s="120"/>
    </row>
  </sheetData>
  <mergeCells count="60">
    <mergeCell ref="E21:H21"/>
    <mergeCell ref="F7:H7"/>
    <mergeCell ref="F8:H8"/>
    <mergeCell ref="F9:H9"/>
    <mergeCell ref="F10:H10"/>
    <mergeCell ref="F11:H11"/>
    <mergeCell ref="F12:H12"/>
    <mergeCell ref="A1:I1"/>
    <mergeCell ref="A2:I2"/>
    <mergeCell ref="B3:I3"/>
    <mergeCell ref="F4:H4"/>
    <mergeCell ref="A5:A20"/>
    <mergeCell ref="F5:H5"/>
    <mergeCell ref="F6:H6"/>
    <mergeCell ref="F19:H19"/>
    <mergeCell ref="F20:H20"/>
    <mergeCell ref="F13:H13"/>
    <mergeCell ref="F14:H14"/>
    <mergeCell ref="F15:H15"/>
    <mergeCell ref="F16:H16"/>
    <mergeCell ref="F17:H17"/>
    <mergeCell ref="F18:H18"/>
    <mergeCell ref="E22:H22"/>
    <mergeCell ref="F23:H23"/>
    <mergeCell ref="A24:A34"/>
    <mergeCell ref="F24:H24"/>
    <mergeCell ref="F28:H28"/>
    <mergeCell ref="F29:H29"/>
    <mergeCell ref="F30:H30"/>
    <mergeCell ref="F25:H25"/>
    <mergeCell ref="F26:H26"/>
    <mergeCell ref="F27:H27"/>
    <mergeCell ref="F34:H34"/>
    <mergeCell ref="F31:H31"/>
    <mergeCell ref="F32:H32"/>
    <mergeCell ref="F33:H33"/>
    <mergeCell ref="A39:A56"/>
    <mergeCell ref="F39:H39"/>
    <mergeCell ref="F40:H40"/>
    <mergeCell ref="F41:H41"/>
    <mergeCell ref="F42:H42"/>
    <mergeCell ref="F43:H43"/>
    <mergeCell ref="F44:H44"/>
    <mergeCell ref="F45:H45"/>
    <mergeCell ref="F46:H46"/>
    <mergeCell ref="F54:H54"/>
    <mergeCell ref="F55:H55"/>
    <mergeCell ref="E56:H56"/>
    <mergeCell ref="E35:H35"/>
    <mergeCell ref="E36:H36"/>
    <mergeCell ref="E37:I37"/>
    <mergeCell ref="F38:H38"/>
    <mergeCell ref="F53:H53"/>
    <mergeCell ref="E57:H57"/>
    <mergeCell ref="F47:H47"/>
    <mergeCell ref="F48:H48"/>
    <mergeCell ref="F49:H49"/>
    <mergeCell ref="F50:H50"/>
    <mergeCell ref="F51:H51"/>
    <mergeCell ref="F52:H52"/>
  </mergeCells>
  <printOptions gridLines="1"/>
  <pageMargins left="0.7" right="0.7" top="0.75" bottom="0.75" header="0.3" footer="0.3"/>
  <pageSetup scale="70" orientation="portrait" r:id="rId1"/>
  <headerFooter>
    <oddHeader>&amp;C&amp;"Calibri,Bold"&amp;14ORDER FORM</oddHeader>
    <oddFooter>&amp;R&amp;D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59F50-9A7C-4713-8B1B-F6AEEAA7CFC9}">
  <dimension ref="A1:F55"/>
  <sheetViews>
    <sheetView topLeftCell="A24" workbookViewId="0">
      <selection activeCell="B42" sqref="B42"/>
    </sheetView>
  </sheetViews>
  <sheetFormatPr defaultRowHeight="14.4" x14ac:dyDescent="0.3"/>
  <cols>
    <col min="1" max="1" width="12.88671875" customWidth="1"/>
    <col min="2" max="2" width="52.5546875" customWidth="1"/>
    <col min="3" max="3" width="15.109375" bestFit="1" customWidth="1"/>
    <col min="4" max="4" width="11.33203125" customWidth="1"/>
    <col min="5" max="5" width="13.5546875" customWidth="1"/>
    <col min="6" max="6" width="19.5546875" customWidth="1"/>
  </cols>
  <sheetData>
    <row r="1" spans="1:6" ht="21" x14ac:dyDescent="0.3">
      <c r="A1" s="154" t="s">
        <v>66</v>
      </c>
      <c r="B1" s="154"/>
      <c r="C1" s="155" t="s">
        <v>67</v>
      </c>
      <c r="D1" s="155"/>
      <c r="E1" s="155"/>
      <c r="F1" s="155"/>
    </row>
    <row r="2" spans="1:6" ht="43.2" x14ac:dyDescent="0.3">
      <c r="A2" s="76" t="s">
        <v>68</v>
      </c>
      <c r="B2" s="114" t="s">
        <v>104</v>
      </c>
      <c r="C2" s="77" t="s">
        <v>69</v>
      </c>
      <c r="D2" s="77" t="s">
        <v>7</v>
      </c>
      <c r="E2" s="77" t="s">
        <v>70</v>
      </c>
      <c r="F2" s="78" t="s">
        <v>2</v>
      </c>
    </row>
    <row r="3" spans="1:6" ht="27.6" x14ac:dyDescent="0.35">
      <c r="A3" s="150" t="s">
        <v>59</v>
      </c>
      <c r="B3" s="79" t="s">
        <v>90</v>
      </c>
      <c r="C3" s="109" t="s">
        <v>85</v>
      </c>
      <c r="D3" s="81"/>
      <c r="E3" s="82"/>
      <c r="F3" s="83"/>
    </row>
    <row r="4" spans="1:6" ht="18" x14ac:dyDescent="0.35">
      <c r="A4" s="151"/>
      <c r="B4" s="84" t="s">
        <v>71</v>
      </c>
      <c r="C4" s="85"/>
      <c r="D4" s="81"/>
      <c r="E4" s="86">
        <v>5</v>
      </c>
      <c r="F4" s="83">
        <f>SUM(D4*E4)</f>
        <v>0</v>
      </c>
    </row>
    <row r="5" spans="1:6" ht="18" x14ac:dyDescent="0.35">
      <c r="A5" s="151"/>
      <c r="B5" s="110" t="s">
        <v>74</v>
      </c>
      <c r="C5" s="85"/>
      <c r="D5" s="81"/>
      <c r="E5" s="111">
        <v>5</v>
      </c>
      <c r="F5" s="112">
        <f>SUM(D5*E5)</f>
        <v>0</v>
      </c>
    </row>
    <row r="6" spans="1:6" ht="18" x14ac:dyDescent="0.35">
      <c r="A6" s="151"/>
      <c r="B6" s="87" t="s">
        <v>103</v>
      </c>
      <c r="C6" s="85"/>
      <c r="D6" s="81"/>
      <c r="E6" s="86">
        <v>5</v>
      </c>
      <c r="F6" s="83">
        <f>SUM(D6*E6)</f>
        <v>0</v>
      </c>
    </row>
    <row r="7" spans="1:6" ht="18" x14ac:dyDescent="0.35">
      <c r="A7" s="151"/>
      <c r="B7" s="110" t="s">
        <v>76</v>
      </c>
      <c r="C7" s="85"/>
      <c r="D7" s="81"/>
      <c r="E7" s="86">
        <v>5</v>
      </c>
      <c r="F7" s="83">
        <f t="shared" ref="F7:F13" si="0">SUM(D7*E7)</f>
        <v>0</v>
      </c>
    </row>
    <row r="8" spans="1:6" ht="18" x14ac:dyDescent="0.35">
      <c r="A8" s="151"/>
      <c r="B8" s="110" t="s">
        <v>96</v>
      </c>
      <c r="C8" s="85"/>
      <c r="D8" s="81"/>
      <c r="E8" s="86">
        <v>5</v>
      </c>
      <c r="F8" s="83">
        <f t="shared" si="0"/>
        <v>0</v>
      </c>
    </row>
    <row r="9" spans="1:6" ht="18" x14ac:dyDescent="0.35">
      <c r="A9" s="151"/>
      <c r="B9" s="87" t="s">
        <v>101</v>
      </c>
      <c r="C9" s="85"/>
      <c r="D9" s="81"/>
      <c r="E9" s="86">
        <v>6.82</v>
      </c>
      <c r="F9" s="83">
        <f t="shared" si="0"/>
        <v>0</v>
      </c>
    </row>
    <row r="10" spans="1:6" ht="18" x14ac:dyDescent="0.35">
      <c r="A10" s="151"/>
      <c r="B10" s="87" t="s">
        <v>97</v>
      </c>
      <c r="C10" s="85"/>
      <c r="D10" s="81"/>
      <c r="E10" s="86">
        <v>8.1199999999999992</v>
      </c>
      <c r="F10" s="83">
        <f t="shared" si="0"/>
        <v>0</v>
      </c>
    </row>
    <row r="11" spans="1:6" ht="18" x14ac:dyDescent="0.35">
      <c r="A11" s="88"/>
      <c r="B11" s="87" t="s">
        <v>98</v>
      </c>
      <c r="C11" s="85"/>
      <c r="D11" s="81"/>
      <c r="E11" s="86">
        <v>8.1199999999999992</v>
      </c>
      <c r="F11" s="83">
        <f t="shared" si="0"/>
        <v>0</v>
      </c>
    </row>
    <row r="12" spans="1:6" ht="18" x14ac:dyDescent="0.35">
      <c r="A12" s="156"/>
      <c r="B12" s="89" t="s">
        <v>86</v>
      </c>
      <c r="C12" s="90"/>
      <c r="D12" s="91"/>
      <c r="E12" s="92">
        <v>3.15</v>
      </c>
      <c r="F12" s="83">
        <f>SUM(D12*E12)</f>
        <v>0</v>
      </c>
    </row>
    <row r="13" spans="1:6" ht="18" x14ac:dyDescent="0.35">
      <c r="A13" s="157"/>
      <c r="B13" s="89" t="s">
        <v>87</v>
      </c>
      <c r="C13" s="90"/>
      <c r="D13" s="91"/>
      <c r="E13" s="92">
        <v>5.25</v>
      </c>
      <c r="F13" s="83">
        <f t="shared" si="0"/>
        <v>0</v>
      </c>
    </row>
    <row r="14" spans="1:6" ht="18" x14ac:dyDescent="0.35">
      <c r="A14" s="93"/>
      <c r="B14" s="94"/>
      <c r="C14" s="81" t="s">
        <v>72</v>
      </c>
      <c r="D14" s="95">
        <f>SUM(D4:D13)</f>
        <v>0</v>
      </c>
      <c r="E14" s="81"/>
      <c r="F14" s="96">
        <f>SUM(F4:F13)</f>
        <v>0</v>
      </c>
    </row>
    <row r="15" spans="1:6" ht="18" x14ac:dyDescent="0.35">
      <c r="A15" s="97"/>
      <c r="B15" s="98"/>
      <c r="C15" s="99"/>
      <c r="D15" s="99"/>
      <c r="E15" s="99"/>
      <c r="F15" s="83"/>
    </row>
    <row r="16" spans="1:6" ht="27.6" x14ac:dyDescent="0.3">
      <c r="A16" s="76" t="s">
        <v>68</v>
      </c>
      <c r="B16" s="100" t="s">
        <v>91</v>
      </c>
      <c r="C16" s="109" t="s">
        <v>85</v>
      </c>
      <c r="D16" s="77" t="s">
        <v>7</v>
      </c>
      <c r="E16" s="77" t="s">
        <v>70</v>
      </c>
      <c r="F16" s="78" t="s">
        <v>2</v>
      </c>
    </row>
    <row r="17" spans="1:6" ht="18" x14ac:dyDescent="0.35">
      <c r="A17" s="150" t="s">
        <v>88</v>
      </c>
      <c r="B17" s="101" t="s">
        <v>92</v>
      </c>
      <c r="C17" s="80"/>
      <c r="D17" s="80"/>
      <c r="E17" s="86">
        <v>11.85</v>
      </c>
      <c r="F17" s="83">
        <f>SUM(D17*E17)</f>
        <v>0</v>
      </c>
    </row>
    <row r="18" spans="1:6" ht="18" x14ac:dyDescent="0.35">
      <c r="A18" s="151"/>
      <c r="B18" s="101" t="s">
        <v>74</v>
      </c>
      <c r="C18" s="81"/>
      <c r="D18" s="80"/>
      <c r="E18" s="86">
        <v>11.85</v>
      </c>
      <c r="F18" s="83">
        <f t="shared" ref="F18:F24" si="1">SUM(D18*E18)</f>
        <v>0</v>
      </c>
    </row>
    <row r="19" spans="1:6" ht="18" x14ac:dyDescent="0.35">
      <c r="A19" s="151"/>
      <c r="B19" s="101" t="s">
        <v>93</v>
      </c>
      <c r="C19" s="81"/>
      <c r="D19" s="80"/>
      <c r="E19" s="86">
        <v>11.85</v>
      </c>
      <c r="F19" s="83">
        <f t="shared" si="1"/>
        <v>0</v>
      </c>
    </row>
    <row r="20" spans="1:6" ht="18" x14ac:dyDescent="0.35">
      <c r="A20" s="151"/>
      <c r="B20" s="101" t="s">
        <v>94</v>
      </c>
      <c r="C20" s="81"/>
      <c r="D20" s="80"/>
      <c r="E20" s="86">
        <v>11.85</v>
      </c>
      <c r="F20" s="83">
        <f t="shared" si="1"/>
        <v>0</v>
      </c>
    </row>
    <row r="21" spans="1:6" ht="18" x14ac:dyDescent="0.35">
      <c r="A21" s="151"/>
      <c r="B21" s="101" t="s">
        <v>96</v>
      </c>
      <c r="C21" s="81"/>
      <c r="D21" s="80"/>
      <c r="E21" s="86">
        <v>11.85</v>
      </c>
      <c r="F21" s="83">
        <f>SUM(D21*E21)</f>
        <v>0</v>
      </c>
    </row>
    <row r="22" spans="1:6" ht="18" x14ac:dyDescent="0.35">
      <c r="A22" s="151"/>
      <c r="B22" s="101" t="s">
        <v>95</v>
      </c>
      <c r="C22" s="81"/>
      <c r="D22" s="80"/>
      <c r="E22" s="86">
        <v>12.93</v>
      </c>
      <c r="F22" s="83">
        <f t="shared" si="1"/>
        <v>0</v>
      </c>
    </row>
    <row r="23" spans="1:6" ht="18" x14ac:dyDescent="0.35">
      <c r="A23" s="151"/>
      <c r="B23" s="101" t="s">
        <v>97</v>
      </c>
      <c r="C23" s="81"/>
      <c r="D23" s="80"/>
      <c r="E23" s="86">
        <v>14.67</v>
      </c>
      <c r="F23" s="83">
        <f t="shared" si="1"/>
        <v>0</v>
      </c>
    </row>
    <row r="24" spans="1:6" ht="18" x14ac:dyDescent="0.35">
      <c r="A24" s="151"/>
      <c r="B24" s="101" t="s">
        <v>98</v>
      </c>
      <c r="C24" s="81"/>
      <c r="D24" s="80"/>
      <c r="E24" s="86">
        <v>15.61</v>
      </c>
      <c r="F24" s="83">
        <f t="shared" si="1"/>
        <v>0</v>
      </c>
    </row>
    <row r="25" spans="1:6" ht="18" x14ac:dyDescent="0.35">
      <c r="A25" s="103"/>
      <c r="B25" s="89" t="s">
        <v>86</v>
      </c>
      <c r="C25" s="90"/>
      <c r="D25" s="91"/>
      <c r="E25" s="92">
        <v>3.15</v>
      </c>
      <c r="F25" s="83">
        <f>SUM(D25*E25)</f>
        <v>0</v>
      </c>
    </row>
    <row r="26" spans="1:6" ht="18" x14ac:dyDescent="0.35">
      <c r="A26" s="103"/>
      <c r="B26" s="89" t="s">
        <v>87</v>
      </c>
      <c r="C26" s="90"/>
      <c r="D26" s="91"/>
      <c r="E26" s="92">
        <v>5.25</v>
      </c>
      <c r="F26" s="83">
        <f>SUM(D26*E26)</f>
        <v>0</v>
      </c>
    </row>
    <row r="27" spans="1:6" ht="18" x14ac:dyDescent="0.35">
      <c r="A27" s="103"/>
      <c r="B27" s="94"/>
      <c r="C27" s="81" t="s">
        <v>72</v>
      </c>
      <c r="D27" s="95">
        <f>SUM(D17:D26)</f>
        <v>0</v>
      </c>
      <c r="E27" s="81"/>
      <c r="F27" s="96">
        <f>SUM(F17:F26)</f>
        <v>0</v>
      </c>
    </row>
    <row r="28" spans="1:6" ht="18" x14ac:dyDescent="0.35">
      <c r="A28" s="97"/>
      <c r="B28" s="98"/>
      <c r="C28" s="99"/>
      <c r="D28" s="99"/>
      <c r="E28" s="99"/>
      <c r="F28" s="83"/>
    </row>
    <row r="29" spans="1:6" ht="27.6" x14ac:dyDescent="0.3">
      <c r="A29" s="76" t="s">
        <v>68</v>
      </c>
      <c r="B29" s="100" t="s">
        <v>99</v>
      </c>
      <c r="C29" s="109" t="s">
        <v>85</v>
      </c>
      <c r="D29" s="77" t="s">
        <v>7</v>
      </c>
      <c r="E29" s="77" t="s">
        <v>70</v>
      </c>
      <c r="F29" s="78" t="s">
        <v>2</v>
      </c>
    </row>
    <row r="30" spans="1:6" ht="18" x14ac:dyDescent="0.35">
      <c r="A30" s="150" t="s">
        <v>88</v>
      </c>
      <c r="B30" s="84" t="s">
        <v>81</v>
      </c>
      <c r="C30" s="104" t="s">
        <v>82</v>
      </c>
      <c r="D30" s="80"/>
      <c r="E30" s="86">
        <v>9.73</v>
      </c>
      <c r="F30" s="83">
        <f t="shared" ref="F30:F37" si="2">SUM(D30*E30)</f>
        <v>0</v>
      </c>
    </row>
    <row r="31" spans="1:6" ht="18" x14ac:dyDescent="0.35">
      <c r="A31" s="151"/>
      <c r="B31" s="101" t="s">
        <v>74</v>
      </c>
      <c r="C31" s="81"/>
      <c r="D31" s="80"/>
      <c r="E31" s="86">
        <v>9.73</v>
      </c>
      <c r="F31" s="83">
        <f t="shared" si="2"/>
        <v>0</v>
      </c>
    </row>
    <row r="32" spans="1:6" ht="18" x14ac:dyDescent="0.35">
      <c r="A32" s="151"/>
      <c r="B32" s="101" t="s">
        <v>100</v>
      </c>
      <c r="C32" s="81"/>
      <c r="D32" s="80"/>
      <c r="E32" s="86">
        <v>9.73</v>
      </c>
      <c r="F32" s="83">
        <f t="shared" si="2"/>
        <v>0</v>
      </c>
    </row>
    <row r="33" spans="1:6" ht="18" x14ac:dyDescent="0.35">
      <c r="A33" s="151"/>
      <c r="B33" s="101" t="s">
        <v>76</v>
      </c>
      <c r="C33" s="81"/>
      <c r="D33" s="80"/>
      <c r="E33" s="86">
        <v>9.73</v>
      </c>
      <c r="F33" s="83">
        <f t="shared" si="2"/>
        <v>0</v>
      </c>
    </row>
    <row r="34" spans="1:6" ht="18" x14ac:dyDescent="0.35">
      <c r="A34" s="151"/>
      <c r="B34" s="101" t="s">
        <v>96</v>
      </c>
      <c r="C34" s="81"/>
      <c r="D34" s="80"/>
      <c r="E34" s="86">
        <v>9.73</v>
      </c>
      <c r="F34" s="83">
        <f t="shared" si="2"/>
        <v>0</v>
      </c>
    </row>
    <row r="35" spans="1:6" ht="18" x14ac:dyDescent="0.35">
      <c r="A35" s="151"/>
      <c r="B35" s="101" t="s">
        <v>101</v>
      </c>
      <c r="C35" s="81"/>
      <c r="D35" s="80"/>
      <c r="E35" s="86">
        <v>11.53</v>
      </c>
      <c r="F35" s="83">
        <f t="shared" si="2"/>
        <v>0</v>
      </c>
    </row>
    <row r="36" spans="1:6" ht="18" x14ac:dyDescent="0.35">
      <c r="A36" s="151"/>
      <c r="B36" s="101" t="s">
        <v>97</v>
      </c>
      <c r="C36" s="81"/>
      <c r="D36" s="80"/>
      <c r="E36" s="86">
        <v>12.69</v>
      </c>
      <c r="F36" s="83">
        <f t="shared" si="2"/>
        <v>0</v>
      </c>
    </row>
    <row r="37" spans="1:6" ht="18" x14ac:dyDescent="0.35">
      <c r="A37" s="151"/>
      <c r="B37" s="101" t="s">
        <v>98</v>
      </c>
      <c r="C37" s="81"/>
      <c r="D37" s="80"/>
      <c r="E37" s="86">
        <v>12.69</v>
      </c>
      <c r="F37" s="83">
        <f t="shared" si="2"/>
        <v>0</v>
      </c>
    </row>
    <row r="38" spans="1:6" ht="18" x14ac:dyDescent="0.35">
      <c r="A38" s="102" t="s">
        <v>102</v>
      </c>
      <c r="B38" s="89" t="s">
        <v>86</v>
      </c>
      <c r="C38" s="90"/>
      <c r="D38" s="91"/>
      <c r="E38" s="92">
        <v>3.15</v>
      </c>
      <c r="F38" s="83">
        <f>SUM(D38*E38)</f>
        <v>0</v>
      </c>
    </row>
    <row r="39" spans="1:6" ht="18" x14ac:dyDescent="0.35">
      <c r="A39" s="102" t="s">
        <v>27</v>
      </c>
      <c r="B39" s="89" t="s">
        <v>87</v>
      </c>
      <c r="C39" s="90"/>
      <c r="D39" s="91"/>
      <c r="E39" s="92">
        <v>5.25</v>
      </c>
      <c r="F39" s="83">
        <f>SUM(D39*E39)</f>
        <v>0</v>
      </c>
    </row>
    <row r="40" spans="1:6" ht="18" x14ac:dyDescent="0.35">
      <c r="A40" s="113"/>
      <c r="B40" s="94"/>
      <c r="C40" s="81" t="s">
        <v>72</v>
      </c>
      <c r="D40" s="95">
        <f>SUM(D30:D39)</f>
        <v>0</v>
      </c>
      <c r="E40" s="81"/>
      <c r="F40" s="96">
        <f>SUM(F30:F39)</f>
        <v>0</v>
      </c>
    </row>
    <row r="41" spans="1:6" ht="18" x14ac:dyDescent="0.35">
      <c r="A41" s="97"/>
      <c r="B41" s="98"/>
      <c r="C41" s="99"/>
      <c r="D41" s="99"/>
      <c r="E41" s="99"/>
      <c r="F41" s="83"/>
    </row>
    <row r="42" spans="1:6" ht="27.6" x14ac:dyDescent="0.3">
      <c r="A42" s="76" t="s">
        <v>68</v>
      </c>
      <c r="B42" s="105" t="s">
        <v>89</v>
      </c>
      <c r="C42" s="109" t="s">
        <v>85</v>
      </c>
      <c r="D42" s="77" t="s">
        <v>7</v>
      </c>
      <c r="E42" s="77" t="s">
        <v>70</v>
      </c>
      <c r="F42" s="78" t="s">
        <v>2</v>
      </c>
    </row>
    <row r="43" spans="1:6" ht="18" x14ac:dyDescent="0.35">
      <c r="A43" s="150" t="s">
        <v>83</v>
      </c>
      <c r="B43" s="101" t="s">
        <v>73</v>
      </c>
      <c r="C43" s="80"/>
      <c r="D43" s="80"/>
      <c r="E43" s="86">
        <v>11.7</v>
      </c>
      <c r="F43" s="83">
        <f>SUM(D43*E43)</f>
        <v>0</v>
      </c>
    </row>
    <row r="44" spans="1:6" ht="18" x14ac:dyDescent="0.35">
      <c r="A44" s="151"/>
      <c r="B44" s="101" t="s">
        <v>74</v>
      </c>
      <c r="C44" s="81"/>
      <c r="D44" s="80"/>
      <c r="E44" s="86">
        <v>11.7</v>
      </c>
      <c r="F44" s="83">
        <f t="shared" ref="F44:F50" si="3">SUM(D44*E44)</f>
        <v>0</v>
      </c>
    </row>
    <row r="45" spans="1:6" ht="18" x14ac:dyDescent="0.35">
      <c r="A45" s="151"/>
      <c r="B45" s="101" t="s">
        <v>75</v>
      </c>
      <c r="C45" s="81"/>
      <c r="D45" s="80"/>
      <c r="E45" s="86">
        <v>11.7</v>
      </c>
      <c r="F45" s="83">
        <f t="shared" si="3"/>
        <v>0</v>
      </c>
    </row>
    <row r="46" spans="1:6" ht="18" x14ac:dyDescent="0.35">
      <c r="A46" s="151"/>
      <c r="B46" s="101" t="s">
        <v>76</v>
      </c>
      <c r="C46" s="81"/>
      <c r="D46" s="80"/>
      <c r="E46" s="86">
        <v>11.7</v>
      </c>
      <c r="F46" s="83">
        <f t="shared" si="3"/>
        <v>0</v>
      </c>
    </row>
    <row r="47" spans="1:6" ht="18" x14ac:dyDescent="0.35">
      <c r="A47" s="151"/>
      <c r="B47" s="101" t="s">
        <v>77</v>
      </c>
      <c r="C47" s="81"/>
      <c r="D47" s="80"/>
      <c r="E47" s="86">
        <v>11.7</v>
      </c>
      <c r="F47" s="83">
        <f>SUM(D47*E47)</f>
        <v>0</v>
      </c>
    </row>
    <row r="48" spans="1:6" ht="18" x14ac:dyDescent="0.35">
      <c r="A48" s="151"/>
      <c r="B48" s="101" t="s">
        <v>78</v>
      </c>
      <c r="C48" s="81"/>
      <c r="D48" s="80"/>
      <c r="E48" s="86">
        <v>14.53</v>
      </c>
      <c r="F48" s="83">
        <f t="shared" si="3"/>
        <v>0</v>
      </c>
    </row>
    <row r="49" spans="1:6" ht="18" x14ac:dyDescent="0.35">
      <c r="A49" s="151"/>
      <c r="B49" s="101" t="s">
        <v>79</v>
      </c>
      <c r="C49" s="81"/>
      <c r="D49" s="80"/>
      <c r="E49" s="86">
        <v>15.26</v>
      </c>
      <c r="F49" s="83">
        <f t="shared" si="3"/>
        <v>0</v>
      </c>
    </row>
    <row r="50" spans="1:6" ht="18" x14ac:dyDescent="0.35">
      <c r="A50" s="151"/>
      <c r="B50" s="101" t="s">
        <v>80</v>
      </c>
      <c r="C50" s="81"/>
      <c r="D50" s="80"/>
      <c r="E50" s="86">
        <v>15.26</v>
      </c>
      <c r="F50" s="83">
        <f t="shared" si="3"/>
        <v>0</v>
      </c>
    </row>
    <row r="51" spans="1:6" ht="18" x14ac:dyDescent="0.35">
      <c r="A51" s="102" t="s">
        <v>102</v>
      </c>
      <c r="B51" s="89" t="s">
        <v>86</v>
      </c>
      <c r="C51" s="90"/>
      <c r="D51" s="91"/>
      <c r="E51" s="92">
        <v>3.15</v>
      </c>
      <c r="F51" s="83">
        <f>SUM(D51*E51)</f>
        <v>0</v>
      </c>
    </row>
    <row r="52" spans="1:6" ht="18" x14ac:dyDescent="0.35">
      <c r="A52" s="102" t="s">
        <v>27</v>
      </c>
      <c r="B52" s="89" t="s">
        <v>87</v>
      </c>
      <c r="C52" s="90"/>
      <c r="D52" s="91"/>
      <c r="E52" s="92">
        <v>5.25</v>
      </c>
      <c r="F52" s="83">
        <f>SUM(D52*E52)</f>
        <v>0</v>
      </c>
    </row>
    <row r="53" spans="1:6" ht="18" x14ac:dyDescent="0.35">
      <c r="A53" s="106"/>
      <c r="B53" s="94"/>
      <c r="C53" s="81" t="s">
        <v>72</v>
      </c>
      <c r="D53" s="95">
        <f>SUM(D43:D52)</f>
        <v>0</v>
      </c>
      <c r="E53" s="81"/>
      <c r="F53" s="96">
        <f>SUM(F43:F52)</f>
        <v>0</v>
      </c>
    </row>
    <row r="54" spans="1:6" ht="18" x14ac:dyDescent="0.35">
      <c r="A54" s="106"/>
      <c r="B54" s="94"/>
      <c r="C54" s="81"/>
      <c r="D54" s="81"/>
      <c r="E54" s="152" t="s">
        <v>84</v>
      </c>
      <c r="F54" s="153">
        <f>SUM(F53+F40+F27+F14)</f>
        <v>0</v>
      </c>
    </row>
    <row r="55" spans="1:6" ht="18" x14ac:dyDescent="0.35">
      <c r="A55" s="106"/>
      <c r="B55" s="107"/>
      <c r="C55" s="108" t="s">
        <v>72</v>
      </c>
      <c r="D55" s="108">
        <f>SUM(D53+D40+D27+D14)</f>
        <v>0</v>
      </c>
      <c r="E55" s="152"/>
      <c r="F55" s="153"/>
    </row>
  </sheetData>
  <mergeCells count="9">
    <mergeCell ref="A43:A50"/>
    <mergeCell ref="E54:E55"/>
    <mergeCell ref="F54:F55"/>
    <mergeCell ref="A1:B1"/>
    <mergeCell ref="C1:F1"/>
    <mergeCell ref="A3:A10"/>
    <mergeCell ref="A12:A13"/>
    <mergeCell ref="A17:A24"/>
    <mergeCell ref="A30:A37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9327E7F373FD4E8A9CBE943A912366" ma:contentTypeVersion="16" ma:contentTypeDescription="Create a new document." ma:contentTypeScope="" ma:versionID="702eebcb0d4d5440d0855d41e0dff042">
  <xsd:schema xmlns:xsd="http://www.w3.org/2001/XMLSchema" xmlns:xs="http://www.w3.org/2001/XMLSchema" xmlns:p="http://schemas.microsoft.com/office/2006/metadata/properties" xmlns:ns1="http://schemas.microsoft.com/sharepoint/v3" xmlns:ns2="f8518f7f-405b-4c38-b178-31b78af44946" xmlns:ns3="c1509f99-df83-46f8-8262-91c45b8372b6" targetNamespace="http://schemas.microsoft.com/office/2006/metadata/properties" ma:root="true" ma:fieldsID="ad64779fb232f72051978943f1243d3a" ns1:_="" ns2:_="" ns3:_="">
    <xsd:import namespace="http://schemas.microsoft.com/sharepoint/v3"/>
    <xsd:import namespace="f8518f7f-405b-4c38-b178-31b78af44946"/>
    <xsd:import namespace="c1509f99-df83-46f8-8262-91c45b8372b6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518f7f-405b-4c38-b178-31b78af4494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cc874fec-6985-468d-9a86-0194f6fd86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509f99-df83-46f8-8262-91c45b8372b6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1f4934e-31ca-4379-b6be-6e8a715a6bfd}" ma:internalName="TaxCatchAll" ma:showField="CatchAllData" ma:web="c1509f99-df83-46f8-8262-91c45b8372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518f7f-405b-4c38-b178-31b78af44946">
      <Terms xmlns="http://schemas.microsoft.com/office/infopath/2007/PartnerControls"/>
    </lcf76f155ced4ddcb4097134ff3c332f>
    <_ip_UnifiedCompliancePolicyUIAction xmlns="http://schemas.microsoft.com/sharepoint/v3" xsi:nil="true"/>
    <TaxCatchAll xmlns="c1509f99-df83-46f8-8262-91c45b8372b6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59EC8FA-B6E1-4920-B13B-6F72E4F9D8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8518f7f-405b-4c38-b178-31b78af44946"/>
    <ds:schemaRef ds:uri="c1509f99-df83-46f8-8262-91c45b8372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5735B29-85D4-4B92-982A-30E2EBE438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1DE514-3892-4BE6-BEA9-05977B67A94C}">
  <ds:schemaRefs>
    <ds:schemaRef ds:uri="http://schemas.microsoft.com/office/2006/metadata/properties"/>
    <ds:schemaRef ds:uri="http://schemas.microsoft.com/office/infopath/2007/PartnerControls"/>
    <ds:schemaRef ds:uri="f8518f7f-405b-4c38-b178-31b78af44946"/>
    <ds:schemaRef ds:uri="http://schemas.microsoft.com/sharepoint/v3"/>
    <ds:schemaRef ds:uri="c1509f99-df83-46f8-8262-91c45b8372b6"/>
  </ds:schemaRefs>
</ds:datastoreItem>
</file>

<file path=docMetadata/LabelInfo.xml><?xml version="1.0" encoding="utf-8"?>
<clbl:labelList xmlns:clbl="http://schemas.microsoft.com/office/2020/mipLabelMetadata">
  <clbl:label id="{554eecc5-e26c-4620-b240-5a8bb326c33d}" enabled="1" method="Privileged" siteId="{fae6d70f-954b-4811-92b6-0530d6f84c4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57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5-1-23</vt:lpstr>
      <vt:lpstr>Cadre Boots</vt:lpstr>
      <vt:lpstr>CASUAL CLOTHING - SENECA</vt:lpstr>
      <vt:lpstr>'5-1-23'!Print_Area</vt:lpstr>
      <vt:lpstr>'5-1-23'!Print_Titles</vt:lpstr>
    </vt:vector>
  </TitlesOfParts>
  <Company>WVOT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NB</dc:creator>
  <dc:description/>
  <cp:lastModifiedBy>Suppa, Cara M NFG NG WVARNG (USA)</cp:lastModifiedBy>
  <cp:revision>3</cp:revision>
  <cp:lastPrinted>2025-01-30T14:53:17Z</cp:lastPrinted>
  <dcterms:created xsi:type="dcterms:W3CDTF">2013-07-09T18:33:13Z</dcterms:created>
  <dcterms:modified xsi:type="dcterms:W3CDTF">2026-01-12T01:31:59Z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WVOT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0x010100119327E7F373FD4E8A9CBE943A912366</vt:lpwstr>
  </property>
</Properties>
</file>